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32760" yWindow="32760" windowWidth="20730" windowHeight="11160" tabRatio="857" activeTab="1"/>
  </bookViews>
  <sheets>
    <sheet name="Innovación" sheetId="4" r:id="rId1"/>
    <sheet name="Cambio Climatico" sheetId="5" r:id="rId2"/>
    <sheet name="Articulación Inter Instituciona" sheetId="1" r:id="rId3"/>
    <sheet name="Acceso a mercados" sheetId="8" r:id="rId4"/>
    <sheet name="Seguridad Alimentaria" sheetId="9" r:id="rId5"/>
  </sheets>
  <definedNames>
    <definedName name="_xlnm._FilterDatabase" localSheetId="3" hidden="1">'Acceso a mercados'!$A$1:$BH$3</definedName>
    <definedName name="_xlnm._FilterDatabase" localSheetId="2" hidden="1">'Articulación Inter Instituciona'!$A$2:$J$3</definedName>
    <definedName name="_xlnm._FilterDatabase" localSheetId="1" hidden="1">'Cambio Climatico'!$A$2:$O$3</definedName>
    <definedName name="_xlnm._FilterDatabase" localSheetId="0" hidden="1">Innovación!$A$4:$O$5</definedName>
    <definedName name="_xlnm._FilterDatabase" localSheetId="4" hidden="1">'Seguridad Alimentaria'!$A$3:$X$4</definedName>
  </definedNames>
  <calcPr calcId="152511"/>
</workbook>
</file>

<file path=xl/calcChain.xml><?xml version="1.0" encoding="utf-8"?>
<calcChain xmlns="http://schemas.openxmlformats.org/spreadsheetml/2006/main">
  <c r="AV10" i="8" l="1"/>
  <c r="I10" i="1"/>
  <c r="F9" i="1"/>
  <c r="F10" i="1"/>
  <c r="F10" i="5"/>
  <c r="I10" i="5"/>
  <c r="L10" i="5"/>
  <c r="O10" i="5"/>
  <c r="O9" i="5"/>
  <c r="O7" i="5"/>
  <c r="O8" i="5"/>
  <c r="L7" i="5"/>
  <c r="L8" i="5"/>
  <c r="L9" i="5"/>
  <c r="I8" i="5"/>
  <c r="I9" i="5"/>
  <c r="F7" i="5"/>
  <c r="F8" i="5"/>
  <c r="F9" i="5"/>
  <c r="I9" i="1"/>
  <c r="I4" i="5"/>
  <c r="I5" i="5"/>
  <c r="I6" i="5"/>
  <c r="I7" i="5"/>
  <c r="I3" i="5"/>
  <c r="F10" i="9"/>
  <c r="F9" i="9"/>
  <c r="F11" i="4"/>
  <c r="L11" i="4"/>
  <c r="O11" i="4"/>
  <c r="I3" i="1"/>
  <c r="I4" i="1"/>
  <c r="I5" i="1"/>
  <c r="I6" i="1"/>
  <c r="F3" i="1"/>
  <c r="F4" i="1"/>
  <c r="F5" i="1"/>
  <c r="F6" i="1"/>
  <c r="X12" i="9"/>
  <c r="X11" i="9"/>
  <c r="X10" i="9"/>
  <c r="X9" i="9"/>
  <c r="X8" i="9"/>
  <c r="X7" i="9"/>
  <c r="X6" i="9"/>
  <c r="X5" i="9"/>
  <c r="X4" i="9"/>
  <c r="U12" i="9"/>
  <c r="U11" i="9"/>
  <c r="U10" i="9"/>
  <c r="U9" i="9"/>
  <c r="U8" i="9"/>
  <c r="U7" i="9"/>
  <c r="U6" i="9"/>
  <c r="U5" i="9"/>
  <c r="U4" i="9"/>
  <c r="O12" i="9"/>
  <c r="O11" i="9"/>
  <c r="O10" i="9"/>
  <c r="O9" i="9"/>
  <c r="O8" i="9"/>
  <c r="O7" i="9"/>
  <c r="O6" i="9"/>
  <c r="O5" i="9"/>
  <c r="O4" i="9"/>
  <c r="I12" i="9"/>
  <c r="I11" i="9"/>
  <c r="I10" i="9"/>
  <c r="I9" i="9"/>
  <c r="I8" i="9"/>
  <c r="I7" i="9"/>
  <c r="I6" i="9"/>
  <c r="I5" i="9"/>
  <c r="I4" i="9"/>
  <c r="F5" i="9"/>
  <c r="F6" i="9"/>
  <c r="F7" i="9"/>
  <c r="F8" i="9"/>
  <c r="F11" i="9"/>
  <c r="F12" i="9"/>
  <c r="F4" i="9"/>
  <c r="AV4" i="8"/>
  <c r="AV5" i="8"/>
  <c r="AV6" i="8"/>
  <c r="AV7" i="8"/>
  <c r="AV8" i="8"/>
  <c r="AV9" i="8"/>
  <c r="AV11" i="8"/>
  <c r="F11" i="1"/>
  <c r="F8" i="1"/>
  <c r="F7" i="1"/>
  <c r="I7" i="1"/>
  <c r="I8" i="1"/>
  <c r="I11" i="1"/>
  <c r="O11" i="5"/>
  <c r="O6" i="5"/>
  <c r="O5" i="5"/>
  <c r="O4" i="5"/>
  <c r="O3" i="5"/>
  <c r="L11" i="5"/>
  <c r="L6" i="5"/>
  <c r="L5" i="5"/>
  <c r="L4" i="5"/>
  <c r="L3" i="5"/>
  <c r="I11" i="5"/>
  <c r="F4" i="5"/>
  <c r="F5" i="5"/>
  <c r="F6" i="5"/>
  <c r="F11" i="5"/>
  <c r="O10" i="4"/>
  <c r="O9" i="4"/>
  <c r="O8" i="4"/>
  <c r="O7" i="4"/>
  <c r="O6" i="4"/>
  <c r="O5" i="4"/>
  <c r="L10" i="4"/>
  <c r="L9" i="4"/>
  <c r="L8" i="4"/>
  <c r="L7" i="4"/>
  <c r="L6" i="4"/>
  <c r="L5" i="4"/>
  <c r="F6" i="4"/>
  <c r="F7" i="4"/>
  <c r="F8" i="4"/>
  <c r="F9" i="4"/>
  <c r="F10" i="4"/>
  <c r="F5" i="4"/>
  <c r="F3" i="5"/>
  <c r="AV3" i="8"/>
</calcChain>
</file>

<file path=xl/sharedStrings.xml><?xml version="1.0" encoding="utf-8"?>
<sst xmlns="http://schemas.openxmlformats.org/spreadsheetml/2006/main" count="268" uniqueCount="58">
  <si>
    <t>Código Centro</t>
  </si>
  <si>
    <t>Centro</t>
  </si>
  <si>
    <t>Meta</t>
  </si>
  <si>
    <t>Ejecución</t>
  </si>
  <si>
    <t>% Ejecución</t>
  </si>
  <si>
    <t>Recetas identificadas en el marco de eventos gastronomicos tipo encuentro de saberes y sabores</t>
  </si>
  <si>
    <t>Eventos gastronomicos tipo encuentro de saberes y sabores realizados ferias+mercados campesinos (informes de participación)</t>
  </si>
  <si>
    <t>Indicador Operativo</t>
  </si>
  <si>
    <t>Indicador de impacto</t>
  </si>
  <si>
    <t>Indicador Operativo- Número de eventos de divulgación cientifica o tecnológica realizados</t>
  </si>
  <si>
    <t>Indicador 0perativo- Número de planes de trabajo articulados</t>
  </si>
  <si>
    <t>Pieza publicitarias de acciones ejecutadas en el eje estrategico de cambio climatico (capsulas, notas o infografias)</t>
  </si>
  <si>
    <t>Número de planes de manejo en desarrollo sustentable (Campesena)</t>
  </si>
  <si>
    <t>Número de planes de manejoo en desarrollo sustentable (ruta 2)</t>
  </si>
  <si>
    <t>Número de planes de manejo en desarrollo sustentable (ruta 1)</t>
  </si>
  <si>
    <t>META DE IMPACTO - MONTO DE LOS RECURSOS FINANCIEROS DINAMIZACIÓN COMERCIAL</t>
  </si>
  <si>
    <t>META DE IMPACTO - MONTO DE LAS NEGOCIACIONES REALIZADAS CONTACTOS COMERCIALES DINAMIZACIÓN COMERCIAL</t>
  </si>
  <si>
    <t>META DE IMPACTO - NÚMERO DE CONTACTOS COMERCIALES LOGRADOS DINAMIZACIÓN COMERCIAL</t>
  </si>
  <si>
    <t>META DE IMPACTO - MONTO DE LAS VENTAS REALIZADAS DINAMIZACIÓN COMERCIAL</t>
  </si>
  <si>
    <t>META OPERATIVA - NÚMERO DE DINAMIZACIONES COMERCIALES</t>
  </si>
  <si>
    <t>META DE IMPACTO - MONTO DE LAS NEGOCIACIONES REALIZADAS CONTACTOS COMERCIALES COMPRAS PÚBLICAS</t>
  </si>
  <si>
    <t>META DE IMPACTO - NÚMERO DE CONTACTOS COMERCIALES LOGRADOS COMPRAS PÚBLICAS</t>
  </si>
  <si>
    <t>META DE IMPACTO - MONTO DE LOS RECURSOS GESTIONADOS RUEDAS FINANCIERAS</t>
  </si>
  <si>
    <t>META DE IMPACTO - MONTO DE LAS NEGOCIACIONES REALIZADAS RUEDAS DE NEGOCIO</t>
  </si>
  <si>
    <t>META DE IMPACTO - NÚMERO DE CONTACTOS COMERCIALES LOGRADOS RUEDAS DE NEGOCIO</t>
  </si>
  <si>
    <t>META OPERATIVA - NÚMERO DE UP OFERTANTES EN RUEDAS DE NEGOCIO</t>
  </si>
  <si>
    <t>META DE IMPACTO - MONTO DE LAS VENTAS REALIZADAS MUESTRAS COMERCIALES</t>
  </si>
  <si>
    <t>META DE IMPACTO - MONTO DE LAS VENTAS REALIZADAS MERCADO CAMPESINO</t>
  </si>
  <si>
    <t>META OPERATIVA - NÚMERO DE UP PARTICIPANTES - MERCADOS CAMPESINOS</t>
  </si>
  <si>
    <t>META OPERATIVA - MERCADOS CAMPESINOS</t>
  </si>
  <si>
    <t>META OPERATIVA - ACTORES MAPEADOS</t>
  </si>
  <si>
    <t>META IMPACTO - NÚMERO DE ALIANZAS GESTIONADAS</t>
  </si>
  <si>
    <t>VALOR RECURSOS GESTIONADOS
 (30% de los recursos del centro)-según lo registrado en enlace Acceso Fuentes de Finanaciacion"</t>
  </si>
  <si>
    <t xml:space="preserve">Indicador de impacto- Proyectos Innovadores SER 2024. </t>
  </si>
  <si>
    <t>META DE IMPACTO - NÚMERO DE UP PARTICIPANTES EN COMPRAS PÚBLICAS</t>
  </si>
  <si>
    <t>META OPERATIVA - PARTICIPACIÓN EN MESA DE COMPRAS PÚBLICAS</t>
  </si>
  <si>
    <t>META OPERATIVA - NÚMERO DE UP PARTICIPANTES EN  ENCUENTROS DE ECONOMÍA POPULAR Y CAMPESINA</t>
  </si>
  <si>
    <t>META OPERATIVA -  ENCUENTROS DE ECONOMÍA POPULAR Y CAMPESINA</t>
  </si>
  <si>
    <t>Observaciones</t>
  </si>
  <si>
    <t xml:space="preserve">Indicador Operativo- Número de asociaciones/Up inscritas convocatroia CAMPESENA INNOVA 2024. </t>
  </si>
  <si>
    <t>Mes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</si>
  <si>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</si>
  <si>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</si>
  <si>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</si>
  <si>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</si>
  <si>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</si>
  <si>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</si>
  <si>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</si>
  <si>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</si>
  <si>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</si>
  <si>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CTA</t>
  </si>
  <si>
    <t>Ejec</t>
  </si>
  <si>
    <t>% Ejec</t>
  </si>
  <si>
    <r>
      <rPr>
        <b/>
        <sz val="36"/>
        <color indexed="9"/>
        <rFont val="Arial Narrow"/>
        <family val="2"/>
      </rPr>
      <t>1</t>
    </r>
    <r>
      <rPr>
        <sz val="16"/>
        <color indexed="9"/>
        <rFont val="Arial Narrow"/>
        <family val="2"/>
      </rPr>
      <t xml:space="preserve">
Acercamientos realizados con custodios o guardianes de semillas nativas y criollas, entidades o instituciones que aborden y/o promuevan la tematica</t>
    </r>
  </si>
  <si>
    <r>
      <rPr>
        <b/>
        <sz val="36"/>
        <color indexed="9"/>
        <rFont val="Arial Narrow"/>
        <family val="2"/>
      </rPr>
      <t>2</t>
    </r>
    <r>
      <rPr>
        <sz val="16"/>
        <color indexed="9"/>
        <rFont val="Arial Narrow"/>
        <family val="2"/>
      </rPr>
      <t xml:space="preserve">
Aprendices o egresados interesados en vincularse o vinculados cómo custodios de semillas</t>
    </r>
  </si>
  <si>
    <r>
      <rPr>
        <b/>
        <sz val="36"/>
        <color indexed="9"/>
        <rFont val="Arial Narrow"/>
        <family val="2"/>
      </rPr>
      <t>3</t>
    </r>
    <r>
      <rPr>
        <sz val="16"/>
        <color indexed="9"/>
        <rFont val="Arial Narrow"/>
        <family val="2"/>
      </rPr>
      <t xml:space="preserve">
Especies de semillas nativas y criollas identificadas, rescatadas o promovidas </t>
    </r>
  </si>
  <si>
    <r>
      <rPr>
        <b/>
        <sz val="36"/>
        <color indexed="9"/>
        <rFont val="Arial Narrow"/>
        <family val="2"/>
      </rPr>
      <t>4</t>
    </r>
    <r>
      <rPr>
        <sz val="16"/>
        <color indexed="9"/>
        <rFont val="Arial Narrow"/>
        <family val="2"/>
      </rPr>
      <t xml:space="preserve">
Herramientas y/o actividades pedagogicas enfocadas en la recuperación de saberes  y practicas agroecológicas  tradicionales y ancestrales </t>
    </r>
  </si>
  <si>
    <r>
      <rPr>
        <b/>
        <sz val="36"/>
        <color indexed="9"/>
        <rFont val="Arial Narrow"/>
        <family val="2"/>
      </rPr>
      <t>5</t>
    </r>
    <r>
      <rPr>
        <sz val="16"/>
        <color indexed="9"/>
        <rFont val="Arial Narrow"/>
        <family val="2"/>
      </rPr>
      <t xml:space="preserve">
Acciones afirmativas que promuevan  la cultura del consumo local de alimentos saludables producidos bajo criterios agroecológicos por parte de la comunidad rural y campesina.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</si>
</sst>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6"/>
      <color indexed="9"/>
      <name val="Arial Narrow"/>
      <family val="2"/>
    </font>
    <font>
      <b/>
      <sz val="36"/>
      <color indexed="9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4"/>
      <color theme="0"/>
      <name val="Arial Narrow"/>
      <family val="2"/>
    </font>
    <font>
      <b/>
      <sz val="14"/>
      <color theme="1" tint="0.34998626667073579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 tint="0.34998626667073579"/>
      <name val="Arial Narrow"/>
      <family val="2"/>
    </font>
    <font>
      <b/>
      <sz val="18"/>
      <color theme="1" tint="0.34998626667073579"/>
      <name val="Calibri"/>
      <family val="2"/>
      <scheme val="minor"/>
    </font>
    <font>
      <b/>
      <sz val="20"/>
      <color theme="1" tint="0.34998626667073579"/>
      <name val="Calibri"/>
      <family val="2"/>
      <scheme val="minor"/>
    </font>
    <font>
      <b/>
      <sz val="20"/>
      <color theme="0"/>
      <name val="Arial Narrow"/>
      <family val="2"/>
    </font>
    <font>
      <b/>
      <sz val="22"/>
      <color theme="1" tint="0.34998626667073579"/>
      <name val="Calibri"/>
      <family val="2"/>
      <scheme val="minor"/>
    </font>
    <font>
      <b/>
      <sz val="22"/>
      <color theme="0"/>
      <name val="Arial Narrow"/>
      <family val="2"/>
    </font>
    <font>
      <b/>
      <sz val="24"/>
      <color theme="1" tint="0.34998626667073579"/>
      <name val="Arial Narrow"/>
      <family val="2"/>
    </font>
    <font>
      <b/>
      <sz val="24"/>
      <color theme="0"/>
      <name val="Arial Narrow"/>
      <family val="2"/>
    </font>
    <font>
      <b/>
      <sz val="24"/>
      <color theme="1" tint="0.34998626667073579"/>
      <name val="Calibri"/>
      <family val="2"/>
      <scheme val="minor"/>
    </font>
    <font>
      <b/>
      <sz val="28"/>
      <color theme="1" tint="0.34998626667073579"/>
      <name val="Calibri"/>
      <family val="2"/>
      <scheme val="minor"/>
    </font>
    <font>
      <b/>
      <sz val="28"/>
      <color theme="0"/>
      <name val="Arial Narrow"/>
      <family val="2"/>
    </font>
    <font>
      <b/>
      <sz val="10"/>
      <color theme="0"/>
      <name val="Calibri"/>
      <family val="2"/>
      <scheme val="minor"/>
    </font>
    <font>
      <sz val="16"/>
      <color theme="1"/>
      <name val="Arial Narrow"/>
      <family val="2"/>
    </font>
    <font>
      <sz val="16"/>
      <color theme="0"/>
      <name val="Arial Narrow"/>
      <family val="2"/>
    </font>
    <font>
      <sz val="10"/>
      <color theme="0"/>
      <name val="Arial Narrow"/>
      <family val="2"/>
    </font>
    <font>
      <b/>
      <sz val="12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9" fontId="4" fillId="0" borderId="0" applyFont="0" applyFill="0" applyBorder="0" applyAlignment="0" applyProtection="0"/>
    <xf numFmtId="9" fontId="6" fillId="0" borderId="0" applyBorder="0" applyProtection="0"/>
  </cellStyleXfs>
  <cellXfs count="98">
    <xf numFmtId="0" fontId="0" fillId="0" borderId="0" xfId="0"/>
    <xf numFmtId="0" fontId="7" fillId="0" borderId="0" xfId="0" applyFont="1"/>
    <xf numFmtId="0" fontId="7" fillId="0" borderId="1" xfId="0" applyFont="1" applyBorder="1"/>
    <xf numFmtId="0" fontId="8" fillId="0" borderId="0" xfId="0" applyFont="1"/>
    <xf numFmtId="164" fontId="7" fillId="2" borderId="1" xfId="2" applyNumberFormat="1" applyFont="1" applyFill="1" applyBorder="1" applyAlignment="1">
      <alignment horizontal="center"/>
    </xf>
    <xf numFmtId="0" fontId="7" fillId="2" borderId="1" xfId="2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1" xfId="0" applyFont="1" applyBorder="1"/>
    <xf numFmtId="0" fontId="11" fillId="0" borderId="0" xfId="0" applyFont="1"/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4" fillId="0" borderId="0" xfId="0" applyFont="1"/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164" fontId="18" fillId="5" borderId="4" xfId="2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9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2" applyNumberFormat="1" applyFont="1" applyBorder="1" applyAlignment="1">
      <alignment horizontal="center" vertical="center"/>
    </xf>
    <xf numFmtId="164" fontId="19" fillId="0" borderId="1" xfId="2" applyNumberFormat="1" applyFont="1" applyBorder="1" applyAlignment="1">
      <alignment horizontal="center" vertical="center"/>
    </xf>
    <xf numFmtId="164" fontId="20" fillId="5" borderId="4" xfId="2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9" fontId="19" fillId="0" borderId="1" xfId="2" applyFont="1" applyBorder="1" applyAlignment="1">
      <alignment horizontal="center" vertical="center"/>
    </xf>
    <xf numFmtId="0" fontId="21" fillId="6" borderId="5" xfId="2" applyNumberFormat="1" applyFont="1" applyFill="1" applyBorder="1" applyAlignment="1">
      <alignment horizontal="center"/>
    </xf>
    <xf numFmtId="0" fontId="21" fillId="6" borderId="6" xfId="2" applyNumberFormat="1" applyFont="1" applyFill="1" applyBorder="1" applyAlignment="1">
      <alignment horizontal="center"/>
    </xf>
    <xf numFmtId="164" fontId="22" fillId="5" borderId="4" xfId="2" applyNumberFormat="1" applyFont="1" applyFill="1" applyBorder="1" applyAlignment="1">
      <alignment horizontal="center"/>
    </xf>
    <xf numFmtId="164" fontId="22" fillId="5" borderId="7" xfId="2" applyNumberFormat="1" applyFont="1" applyFill="1" applyBorder="1" applyAlignment="1">
      <alignment horizontal="center"/>
    </xf>
    <xf numFmtId="0" fontId="21" fillId="7" borderId="5" xfId="2" applyNumberFormat="1" applyFont="1" applyFill="1" applyBorder="1" applyAlignment="1">
      <alignment horizontal="center"/>
    </xf>
    <xf numFmtId="0" fontId="21" fillId="7" borderId="6" xfId="2" applyNumberFormat="1" applyFont="1" applyFill="1" applyBorder="1" applyAlignment="1">
      <alignment horizontal="center"/>
    </xf>
    <xf numFmtId="164" fontId="21" fillId="7" borderId="7" xfId="2" applyNumberFormat="1" applyFont="1" applyFill="1" applyBorder="1" applyAlignment="1">
      <alignment horizontal="center"/>
    </xf>
    <xf numFmtId="0" fontId="21" fillId="6" borderId="8" xfId="2" applyNumberFormat="1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/>
    </xf>
    <xf numFmtId="0" fontId="21" fillId="7" borderId="8" xfId="2" applyNumberFormat="1" applyFont="1" applyFill="1" applyBorder="1" applyAlignment="1">
      <alignment horizontal="center"/>
    </xf>
    <xf numFmtId="0" fontId="21" fillId="7" borderId="0" xfId="0" applyFont="1" applyFill="1" applyBorder="1" applyAlignment="1">
      <alignment horizontal="center"/>
    </xf>
    <xf numFmtId="164" fontId="21" fillId="7" borderId="4" xfId="2" applyNumberFormat="1" applyFont="1" applyFill="1" applyBorder="1" applyAlignment="1">
      <alignment horizontal="center"/>
    </xf>
    <xf numFmtId="0" fontId="21" fillId="6" borderId="9" xfId="2" applyNumberFormat="1" applyFont="1" applyFill="1" applyBorder="1" applyAlignment="1">
      <alignment horizontal="center"/>
    </xf>
    <xf numFmtId="0" fontId="21" fillId="6" borderId="10" xfId="0" applyFont="1" applyFill="1" applyBorder="1" applyAlignment="1">
      <alignment horizontal="center"/>
    </xf>
    <xf numFmtId="164" fontId="21" fillId="6" borderId="11" xfId="2" applyNumberFormat="1" applyFont="1" applyFill="1" applyBorder="1" applyAlignment="1">
      <alignment horizontal="center"/>
    </xf>
    <xf numFmtId="0" fontId="21" fillId="7" borderId="9" xfId="2" applyNumberFormat="1" applyFont="1" applyFill="1" applyBorder="1" applyAlignment="1">
      <alignment horizontal="center"/>
    </xf>
    <xf numFmtId="0" fontId="21" fillId="7" borderId="10" xfId="0" applyFont="1" applyFill="1" applyBorder="1" applyAlignment="1">
      <alignment horizontal="center"/>
    </xf>
    <xf numFmtId="164" fontId="21" fillId="7" borderId="11" xfId="2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9" fontId="17" fillId="6" borderId="1" xfId="2" applyFont="1" applyFill="1" applyBorder="1" applyAlignment="1">
      <alignment horizontal="center" vertical="center"/>
    </xf>
    <xf numFmtId="0" fontId="23" fillId="0" borderId="1" xfId="2" applyNumberFormat="1" applyFont="1" applyFill="1" applyBorder="1" applyAlignment="1">
      <alignment horizontal="center" vertical="center"/>
    </xf>
    <xf numFmtId="164" fontId="22" fillId="5" borderId="4" xfId="2" applyNumberFormat="1" applyFont="1" applyFill="1" applyBorder="1" applyAlignment="1">
      <alignment horizontal="center" vertical="center"/>
    </xf>
    <xf numFmtId="1" fontId="23" fillId="0" borderId="1" xfId="2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4" fontId="22" fillId="8" borderId="4" xfId="2" applyNumberFormat="1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0" fontId="24" fillId="6" borderId="5" xfId="2" applyNumberFormat="1" applyFont="1" applyFill="1" applyBorder="1" applyAlignment="1">
      <alignment horizontal="center" vertical="center"/>
    </xf>
    <xf numFmtId="0" fontId="24" fillId="6" borderId="6" xfId="2" applyNumberFormat="1" applyFont="1" applyFill="1" applyBorder="1" applyAlignment="1">
      <alignment horizontal="center" vertical="center"/>
    </xf>
    <xf numFmtId="164" fontId="25" fillId="5" borderId="4" xfId="2" applyNumberFormat="1" applyFont="1" applyFill="1" applyBorder="1" applyAlignment="1">
      <alignment horizontal="center" vertical="center"/>
    </xf>
    <xf numFmtId="0" fontId="24" fillId="7" borderId="5" xfId="2" applyNumberFormat="1" applyFont="1" applyFill="1" applyBorder="1" applyAlignment="1">
      <alignment horizontal="center" vertical="center"/>
    </xf>
    <xf numFmtId="0" fontId="24" fillId="7" borderId="6" xfId="2" applyNumberFormat="1" applyFont="1" applyFill="1" applyBorder="1" applyAlignment="1">
      <alignment horizontal="center" vertical="center"/>
    </xf>
    <xf numFmtId="164" fontId="24" fillId="7" borderId="7" xfId="2" applyNumberFormat="1" applyFont="1" applyFill="1" applyBorder="1" applyAlignment="1">
      <alignment horizontal="center" vertical="center"/>
    </xf>
    <xf numFmtId="0" fontId="24" fillId="6" borderId="8" xfId="2" applyNumberFormat="1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24" fillId="7" borderId="8" xfId="2" applyNumberFormat="1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center" vertical="center"/>
    </xf>
    <xf numFmtId="164" fontId="24" fillId="7" borderId="4" xfId="2" applyNumberFormat="1" applyFont="1" applyFill="1" applyBorder="1" applyAlignment="1">
      <alignment horizontal="center" vertical="center"/>
    </xf>
    <xf numFmtId="0" fontId="24" fillId="6" borderId="9" xfId="2" applyNumberFormat="1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164" fontId="24" fillId="6" borderId="11" xfId="2" applyNumberFormat="1" applyFont="1" applyFill="1" applyBorder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11" fillId="9" borderId="0" xfId="0" applyFont="1" applyFill="1"/>
    <xf numFmtId="0" fontId="10" fillId="9" borderId="0" xfId="0" applyFont="1" applyFill="1"/>
    <xf numFmtId="0" fontId="23" fillId="6" borderId="1" xfId="0" applyFont="1" applyFill="1" applyBorder="1" applyAlignment="1">
      <alignment horizontal="right" vertical="center"/>
    </xf>
    <xf numFmtId="0" fontId="23" fillId="6" borderId="1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164" fontId="25" fillId="6" borderId="4" xfId="2" applyNumberFormat="1" applyFont="1" applyFill="1" applyBorder="1" applyAlignment="1">
      <alignment horizontal="center" vertical="center"/>
    </xf>
    <xf numFmtId="164" fontId="24" fillId="6" borderId="4" xfId="2" applyNumberFormat="1" applyFont="1" applyFill="1" applyBorder="1" applyAlignment="1">
      <alignment horizontal="center" vertical="center"/>
    </xf>
    <xf numFmtId="0" fontId="23" fillId="6" borderId="1" xfId="2" applyNumberFormat="1" applyFont="1" applyFill="1" applyBorder="1" applyAlignment="1">
      <alignment horizontal="center" vertical="center"/>
    </xf>
    <xf numFmtId="1" fontId="23" fillId="6" borderId="1" xfId="2" applyNumberFormat="1" applyFont="1" applyFill="1" applyBorder="1" applyAlignment="1">
      <alignment horizontal="center" vertical="center"/>
    </xf>
    <xf numFmtId="164" fontId="23" fillId="6" borderId="1" xfId="2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Porcentaje" xfId="2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3:O13"/>
  <sheetViews>
    <sheetView zoomScale="60" zoomScaleNormal="60" workbookViewId="0">
      <selection activeCell="A3" sqref="A3:O13"/>
    </sheetView>
  </sheetViews>
  <sheetFormatPr baseColWidth="10" defaultColWidth="10.85546875" defaultRowHeight="15.75" x14ac:dyDescent="0.25"/>
  <cols>
    <col min="1" max="1" width="29.140625" style="1" customWidth="1"/>
    <col min="2" max="2" width="15.7109375" style="1" customWidth="1"/>
    <col min="3" max="3" width="13.85546875" style="1" customWidth="1"/>
    <col min="4" max="5" width="14.7109375" style="1" customWidth="1"/>
    <col min="6" max="6" width="17.85546875" style="1" customWidth="1"/>
    <col min="7" max="9" width="14.7109375" style="1" hidden="1" customWidth="1"/>
    <col min="10" max="15" width="14.7109375" style="1" customWidth="1"/>
    <col min="16" max="16384" width="10.85546875" style="1"/>
  </cols>
  <sheetData>
    <row r="3" spans="1:15" s="3" customFormat="1" ht="96.75" customHeight="1" x14ac:dyDescent="0.25">
      <c r="A3" s="89" t="s">
        <v>40</v>
      </c>
      <c r="B3" s="89" t="s">
        <v>0</v>
      </c>
      <c r="C3" s="89" t="s">
        <v>1</v>
      </c>
      <c r="D3" s="89" t="s">
        <v>10</v>
      </c>
      <c r="E3" s="89"/>
      <c r="F3" s="89"/>
      <c r="G3" s="89" t="s">
        <v>9</v>
      </c>
      <c r="H3" s="89"/>
      <c r="I3" s="89"/>
      <c r="J3" s="89" t="s">
        <v>39</v>
      </c>
      <c r="K3" s="89"/>
      <c r="L3" s="89"/>
      <c r="M3" s="89" t="s">
        <v>33</v>
      </c>
      <c r="N3" s="89"/>
      <c r="O3" s="89"/>
    </row>
    <row r="4" spans="1:15" ht="20.25" customHeight="1" x14ac:dyDescent="0.25">
      <c r="A4" s="89"/>
      <c r="B4" s="89" t="s">
        <v>0</v>
      </c>
      <c r="C4" s="89" t="s">
        <v>1</v>
      </c>
      <c r="D4" s="15" t="s">
        <v>2</v>
      </c>
      <c r="E4" s="15" t="s">
        <v>51</v>
      </c>
      <c r="F4" s="15" t="s">
        <v>52</v>
      </c>
      <c r="G4" s="15" t="s">
        <v>2</v>
      </c>
      <c r="H4" s="15" t="s">
        <v>51</v>
      </c>
      <c r="I4" s="15" t="s">
        <v>52</v>
      </c>
      <c r="J4" s="15" t="s">
        <v>2</v>
      </c>
      <c r="K4" s="15" t="s">
        <v>51</v>
      </c>
      <c r="L4" s="15" t="s">
        <v>52</v>
      </c>
      <c r="M4" s="15" t="s">
        <v>2</v>
      </c>
      <c r="N4" s="15" t="s">
        <v>51</v>
      </c>
      <c r="O4" s="15" t="s">
        <v>52</v>
      </c>
    </row>
    <row r="5" spans="1:15" ht="36" customHeight="1" x14ac:dyDescent="0.25">
      <c r="A5" s="63" t="s">
        <v>41</v>
      </c>
      <c r="B5" s="60">
        <v>9543</v>
      </c>
      <c r="C5" s="62" t="s">
        <v>50</v>
      </c>
      <c r="D5" s="64">
        <v>1</v>
      </c>
      <c r="E5" s="65">
        <v>0</v>
      </c>
      <c r="F5" s="66">
        <f t="shared" ref="F5:F11" si="0">+E5/D5</f>
        <v>0</v>
      </c>
      <c r="G5" s="67"/>
      <c r="H5" s="68"/>
      <c r="I5" s="69"/>
      <c r="J5" s="64">
        <v>3</v>
      </c>
      <c r="K5" s="65">
        <v>0</v>
      </c>
      <c r="L5" s="66">
        <f t="shared" ref="L5:L11" si="1">+K5/J5</f>
        <v>0</v>
      </c>
      <c r="M5" s="64">
        <v>1</v>
      </c>
      <c r="N5" s="65">
        <v>0</v>
      </c>
      <c r="O5" s="66">
        <f t="shared" ref="O5:O11" si="2">+N5/M5</f>
        <v>0</v>
      </c>
    </row>
    <row r="6" spans="1:15" ht="36" customHeight="1" x14ac:dyDescent="0.25">
      <c r="A6" s="63" t="s">
        <v>42</v>
      </c>
      <c r="B6" s="60">
        <v>9543</v>
      </c>
      <c r="C6" s="62" t="s">
        <v>50</v>
      </c>
      <c r="D6" s="70">
        <v>1</v>
      </c>
      <c r="E6" s="71">
        <v>0</v>
      </c>
      <c r="F6" s="66">
        <f t="shared" si="0"/>
        <v>0</v>
      </c>
      <c r="G6" s="72"/>
      <c r="H6" s="73"/>
      <c r="I6" s="74"/>
      <c r="J6" s="70">
        <v>3</v>
      </c>
      <c r="K6" s="71">
        <v>0</v>
      </c>
      <c r="L6" s="66">
        <f t="shared" si="1"/>
        <v>0</v>
      </c>
      <c r="M6" s="70">
        <v>1</v>
      </c>
      <c r="N6" s="71">
        <v>0</v>
      </c>
      <c r="O6" s="66">
        <f t="shared" si="2"/>
        <v>0</v>
      </c>
    </row>
    <row r="7" spans="1:15" ht="36" customHeight="1" x14ac:dyDescent="0.25">
      <c r="A7" s="63" t="s">
        <v>43</v>
      </c>
      <c r="B7" s="60">
        <v>9543</v>
      </c>
      <c r="C7" s="62" t="s">
        <v>50</v>
      </c>
      <c r="D7" s="70">
        <v>1</v>
      </c>
      <c r="E7" s="71">
        <v>0</v>
      </c>
      <c r="F7" s="66">
        <f t="shared" si="0"/>
        <v>0</v>
      </c>
      <c r="G7" s="72"/>
      <c r="H7" s="73"/>
      <c r="I7" s="74"/>
      <c r="J7" s="70">
        <v>3</v>
      </c>
      <c r="K7" s="71">
        <v>0</v>
      </c>
      <c r="L7" s="66">
        <f t="shared" si="1"/>
        <v>0</v>
      </c>
      <c r="M7" s="70">
        <v>1</v>
      </c>
      <c r="N7" s="71">
        <v>0</v>
      </c>
      <c r="O7" s="66">
        <f t="shared" si="2"/>
        <v>0</v>
      </c>
    </row>
    <row r="8" spans="1:15" ht="36" customHeight="1" x14ac:dyDescent="0.25">
      <c r="A8" s="63" t="s">
        <v>44</v>
      </c>
      <c r="B8" s="60">
        <v>9543</v>
      </c>
      <c r="C8" s="62" t="s">
        <v>50</v>
      </c>
      <c r="D8" s="70">
        <v>1</v>
      </c>
      <c r="E8" s="71">
        <v>0</v>
      </c>
      <c r="F8" s="66">
        <f t="shared" si="0"/>
        <v>0</v>
      </c>
      <c r="G8" s="72"/>
      <c r="H8" s="73"/>
      <c r="I8" s="74"/>
      <c r="J8" s="70">
        <v>3</v>
      </c>
      <c r="K8" s="71">
        <v>0</v>
      </c>
      <c r="L8" s="66">
        <f t="shared" si="1"/>
        <v>0</v>
      </c>
      <c r="M8" s="70">
        <v>1</v>
      </c>
      <c r="N8" s="71">
        <v>0</v>
      </c>
      <c r="O8" s="66">
        <f t="shared" si="2"/>
        <v>0</v>
      </c>
    </row>
    <row r="9" spans="1:15" ht="36" customHeight="1" x14ac:dyDescent="0.25">
      <c r="A9" s="63" t="s">
        <v>45</v>
      </c>
      <c r="B9" s="60">
        <v>9543</v>
      </c>
      <c r="C9" s="62" t="s">
        <v>50</v>
      </c>
      <c r="D9" s="70">
        <v>1</v>
      </c>
      <c r="E9" s="71">
        <v>0</v>
      </c>
      <c r="F9" s="66">
        <f t="shared" si="0"/>
        <v>0</v>
      </c>
      <c r="G9" s="72"/>
      <c r="H9" s="73"/>
      <c r="I9" s="74"/>
      <c r="J9" s="70">
        <v>3</v>
      </c>
      <c r="K9" s="71">
        <v>0</v>
      </c>
      <c r="L9" s="66">
        <f t="shared" si="1"/>
        <v>0</v>
      </c>
      <c r="M9" s="70">
        <v>1</v>
      </c>
      <c r="N9" s="71">
        <v>0</v>
      </c>
      <c r="O9" s="66">
        <f t="shared" si="2"/>
        <v>0</v>
      </c>
    </row>
    <row r="10" spans="1:15" ht="36" customHeight="1" x14ac:dyDescent="0.25">
      <c r="A10" s="63" t="s">
        <v>46</v>
      </c>
      <c r="B10" s="60">
        <v>9544</v>
      </c>
      <c r="C10" s="62" t="s">
        <v>50</v>
      </c>
      <c r="D10" s="70">
        <v>1</v>
      </c>
      <c r="E10" s="71">
        <v>0</v>
      </c>
      <c r="F10" s="66">
        <f t="shared" si="0"/>
        <v>0</v>
      </c>
      <c r="G10" s="72"/>
      <c r="H10" s="73"/>
      <c r="I10" s="74"/>
      <c r="J10" s="70">
        <v>3</v>
      </c>
      <c r="K10" s="71">
        <v>0</v>
      </c>
      <c r="L10" s="66">
        <f t="shared" si="1"/>
        <v>0</v>
      </c>
      <c r="M10" s="70">
        <v>1</v>
      </c>
      <c r="N10" s="71">
        <v>0</v>
      </c>
      <c r="O10" s="66">
        <f t="shared" si="2"/>
        <v>0</v>
      </c>
    </row>
    <row r="11" spans="1:15" ht="36" customHeight="1" x14ac:dyDescent="0.25">
      <c r="A11" s="63" t="s">
        <v>47</v>
      </c>
      <c r="B11" s="60">
        <v>9545</v>
      </c>
      <c r="C11" s="62" t="s">
        <v>50</v>
      </c>
      <c r="D11" s="70">
        <v>1</v>
      </c>
      <c r="E11" s="71">
        <v>0</v>
      </c>
      <c r="F11" s="66">
        <f t="shared" si="0"/>
        <v>0</v>
      </c>
      <c r="G11" s="72"/>
      <c r="H11" s="73"/>
      <c r="I11" s="74"/>
      <c r="J11" s="70">
        <v>3</v>
      </c>
      <c r="K11" s="71">
        <v>0</v>
      </c>
      <c r="L11" s="66">
        <f t="shared" si="1"/>
        <v>0</v>
      </c>
      <c r="M11" s="70">
        <v>1</v>
      </c>
      <c r="N11" s="71">
        <v>0</v>
      </c>
      <c r="O11" s="66">
        <f t="shared" si="2"/>
        <v>0</v>
      </c>
    </row>
    <row r="12" spans="1:15" ht="36" customHeight="1" x14ac:dyDescent="0.25">
      <c r="A12" s="81" t="s">
        <v>48</v>
      </c>
      <c r="B12" s="82">
        <v>9546</v>
      </c>
      <c r="C12" s="83" t="s">
        <v>50</v>
      </c>
      <c r="D12" s="70"/>
      <c r="E12" s="71"/>
      <c r="F12" s="84"/>
      <c r="G12" s="70"/>
      <c r="H12" s="71"/>
      <c r="I12" s="85"/>
      <c r="J12" s="70"/>
      <c r="K12" s="71"/>
      <c r="L12" s="84"/>
      <c r="M12" s="70"/>
      <c r="N12" s="71"/>
      <c r="O12" s="84"/>
    </row>
    <row r="13" spans="1:15" ht="36" customHeight="1" x14ac:dyDescent="0.25">
      <c r="A13" s="81" t="s">
        <v>49</v>
      </c>
      <c r="B13" s="82">
        <v>9547</v>
      </c>
      <c r="C13" s="83" t="s">
        <v>50</v>
      </c>
      <c r="D13" s="75"/>
      <c r="E13" s="76"/>
      <c r="F13" s="77"/>
      <c r="G13" s="75"/>
      <c r="H13" s="76"/>
      <c r="I13" s="77"/>
      <c r="J13" s="75"/>
      <c r="K13" s="76"/>
      <c r="L13" s="77"/>
      <c r="M13" s="75"/>
      <c r="N13" s="76"/>
      <c r="O13" s="77"/>
    </row>
  </sheetData>
  <sheetProtection formatCells="0" formatColumns="0" autoFilter="0"/>
  <mergeCells count="7">
    <mergeCell ref="M3:O3"/>
    <mergeCell ref="G3:I3"/>
    <mergeCell ref="A3:A4"/>
    <mergeCell ref="B3:B4"/>
    <mergeCell ref="C3:C4"/>
    <mergeCell ref="D3:F3"/>
    <mergeCell ref="J3:L3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0000"/>
  </sheetPr>
  <dimension ref="A1:O11"/>
  <sheetViews>
    <sheetView tabSelected="1" zoomScale="60" zoomScaleNormal="60" workbookViewId="0">
      <selection activeCell="N18" sqref="N18"/>
    </sheetView>
  </sheetViews>
  <sheetFormatPr baseColWidth="10" defaultColWidth="10.85546875" defaultRowHeight="15.75" x14ac:dyDescent="0.25"/>
  <cols>
    <col min="1" max="1" width="20.5703125" style="1" bestFit="1" customWidth="1"/>
    <col min="2" max="2" width="14.5703125" style="1" customWidth="1"/>
    <col min="3" max="3" width="18.42578125" style="1" bestFit="1" customWidth="1"/>
    <col min="4" max="5" width="11.85546875" style="1" customWidth="1"/>
    <col min="6" max="6" width="15.7109375" style="1" customWidth="1"/>
    <col min="7" max="8" width="11.85546875" style="1" customWidth="1"/>
    <col min="9" max="9" width="15.7109375" style="1" customWidth="1"/>
    <col min="10" max="11" width="11.85546875" style="1" customWidth="1"/>
    <col min="12" max="12" width="16.140625" style="1" bestFit="1" customWidth="1"/>
    <col min="13" max="14" width="11.85546875" style="1" customWidth="1"/>
    <col min="15" max="15" width="16.140625" style="1" bestFit="1" customWidth="1"/>
    <col min="16" max="16384" width="10.85546875" style="1"/>
  </cols>
  <sheetData>
    <row r="1" spans="1:15" s="3" customFormat="1" ht="100.5" customHeight="1" x14ac:dyDescent="0.25">
      <c r="A1" s="89" t="s">
        <v>40</v>
      </c>
      <c r="B1" s="89" t="s">
        <v>0</v>
      </c>
      <c r="C1" s="89" t="s">
        <v>1</v>
      </c>
      <c r="D1" s="90" t="s">
        <v>14</v>
      </c>
      <c r="E1" s="90"/>
      <c r="F1" s="90"/>
      <c r="G1" s="90" t="s">
        <v>13</v>
      </c>
      <c r="H1" s="90"/>
      <c r="I1" s="90"/>
      <c r="J1" s="90" t="s">
        <v>12</v>
      </c>
      <c r="K1" s="90"/>
      <c r="L1" s="90"/>
      <c r="M1" s="90" t="s">
        <v>11</v>
      </c>
      <c r="N1" s="90"/>
      <c r="O1" s="90"/>
    </row>
    <row r="2" spans="1:15" s="3" customFormat="1" ht="49.5" customHeight="1" x14ac:dyDescent="0.25">
      <c r="A2" s="89"/>
      <c r="B2" s="89" t="s">
        <v>0</v>
      </c>
      <c r="C2" s="89" t="s">
        <v>1</v>
      </c>
      <c r="D2" s="15" t="s">
        <v>2</v>
      </c>
      <c r="E2" s="15" t="s">
        <v>51</v>
      </c>
      <c r="F2" s="15" t="s">
        <v>52</v>
      </c>
      <c r="G2" s="15" t="s">
        <v>2</v>
      </c>
      <c r="H2" s="15" t="s">
        <v>51</v>
      </c>
      <c r="I2" s="15" t="s">
        <v>52</v>
      </c>
      <c r="J2" s="15" t="s">
        <v>2</v>
      </c>
      <c r="K2" s="15" t="s">
        <v>51</v>
      </c>
      <c r="L2" s="15" t="s">
        <v>52</v>
      </c>
      <c r="M2" s="15" t="s">
        <v>2</v>
      </c>
      <c r="N2" s="15" t="s">
        <v>51</v>
      </c>
      <c r="O2" s="15" t="s">
        <v>52</v>
      </c>
    </row>
    <row r="3" spans="1:15" ht="31.5" x14ac:dyDescent="0.25">
      <c r="A3" s="23" t="s">
        <v>41</v>
      </c>
      <c r="B3" s="24">
        <v>9543</v>
      </c>
      <c r="C3" s="26" t="s">
        <v>50</v>
      </c>
      <c r="D3" s="57">
        <v>38</v>
      </c>
      <c r="E3" s="57">
        <v>0</v>
      </c>
      <c r="F3" s="58">
        <f t="shared" ref="F3:F11" si="0">E3/D3</f>
        <v>0</v>
      </c>
      <c r="G3" s="59">
        <v>3</v>
      </c>
      <c r="H3" s="57">
        <v>0</v>
      </c>
      <c r="I3" s="58">
        <f>+H3/G3</f>
        <v>0</v>
      </c>
      <c r="J3" s="60">
        <v>10</v>
      </c>
      <c r="K3" s="57">
        <v>0</v>
      </c>
      <c r="L3" s="58">
        <f t="shared" ref="L3:L11" si="1">K3/J3</f>
        <v>0</v>
      </c>
      <c r="M3" s="57">
        <v>1</v>
      </c>
      <c r="N3" s="57">
        <v>0</v>
      </c>
      <c r="O3" s="58">
        <f t="shared" ref="O3:O11" si="2">N3/M3</f>
        <v>0</v>
      </c>
    </row>
    <row r="4" spans="1:15" ht="31.5" x14ac:dyDescent="0.25">
      <c r="A4" s="23" t="s">
        <v>42</v>
      </c>
      <c r="B4" s="24">
        <v>9543</v>
      </c>
      <c r="C4" s="26" t="s">
        <v>50</v>
      </c>
      <c r="D4" s="57">
        <v>38</v>
      </c>
      <c r="E4" s="60">
        <v>0</v>
      </c>
      <c r="F4" s="58">
        <f t="shared" si="0"/>
        <v>0</v>
      </c>
      <c r="G4" s="59">
        <v>3</v>
      </c>
      <c r="H4" s="60">
        <v>0</v>
      </c>
      <c r="I4" s="58">
        <f t="shared" ref="I4:I9" si="3">+H4/G4</f>
        <v>0</v>
      </c>
      <c r="J4" s="60">
        <v>10</v>
      </c>
      <c r="K4" s="60">
        <v>0</v>
      </c>
      <c r="L4" s="58">
        <f t="shared" si="1"/>
        <v>0</v>
      </c>
      <c r="M4" s="57">
        <v>1</v>
      </c>
      <c r="N4" s="60">
        <v>0</v>
      </c>
      <c r="O4" s="58">
        <f t="shared" si="2"/>
        <v>0</v>
      </c>
    </row>
    <row r="5" spans="1:15" ht="31.5" x14ac:dyDescent="0.25">
      <c r="A5" s="23" t="s">
        <v>43</v>
      </c>
      <c r="B5" s="24">
        <v>9543</v>
      </c>
      <c r="C5" s="26" t="s">
        <v>50</v>
      </c>
      <c r="D5" s="57">
        <v>38</v>
      </c>
      <c r="E5" s="60">
        <v>0</v>
      </c>
      <c r="F5" s="58">
        <f t="shared" si="0"/>
        <v>0</v>
      </c>
      <c r="G5" s="59">
        <v>3</v>
      </c>
      <c r="H5" s="60">
        <v>0</v>
      </c>
      <c r="I5" s="58">
        <f t="shared" si="3"/>
        <v>0</v>
      </c>
      <c r="J5" s="60">
        <v>10</v>
      </c>
      <c r="K5" s="60">
        <v>0</v>
      </c>
      <c r="L5" s="58">
        <f t="shared" si="1"/>
        <v>0</v>
      </c>
      <c r="M5" s="57">
        <v>1</v>
      </c>
      <c r="N5" s="60">
        <v>0</v>
      </c>
      <c r="O5" s="58">
        <f t="shared" si="2"/>
        <v>0</v>
      </c>
    </row>
    <row r="6" spans="1:15" ht="31.5" x14ac:dyDescent="0.25">
      <c r="A6" s="23" t="s">
        <v>44</v>
      </c>
      <c r="B6" s="24">
        <v>9543</v>
      </c>
      <c r="C6" s="26" t="s">
        <v>50</v>
      </c>
      <c r="D6" s="57">
        <v>38</v>
      </c>
      <c r="E6" s="60">
        <v>0</v>
      </c>
      <c r="F6" s="58">
        <f t="shared" si="0"/>
        <v>0</v>
      </c>
      <c r="G6" s="59">
        <v>3</v>
      </c>
      <c r="H6" s="60">
        <v>0</v>
      </c>
      <c r="I6" s="58">
        <f t="shared" si="3"/>
        <v>0</v>
      </c>
      <c r="J6" s="60">
        <v>10</v>
      </c>
      <c r="K6" s="60">
        <v>0</v>
      </c>
      <c r="L6" s="58">
        <f t="shared" si="1"/>
        <v>0</v>
      </c>
      <c r="M6" s="57">
        <v>1</v>
      </c>
      <c r="N6" s="60">
        <v>0</v>
      </c>
      <c r="O6" s="58">
        <f t="shared" si="2"/>
        <v>0</v>
      </c>
    </row>
    <row r="7" spans="1:15" ht="31.5" x14ac:dyDescent="0.25">
      <c r="A7" s="23" t="s">
        <v>45</v>
      </c>
      <c r="B7" s="24">
        <v>9543</v>
      </c>
      <c r="C7" s="26" t="s">
        <v>50</v>
      </c>
      <c r="D7" s="57">
        <v>38</v>
      </c>
      <c r="E7" s="60">
        <v>0</v>
      </c>
      <c r="F7" s="58">
        <f t="shared" si="0"/>
        <v>0</v>
      </c>
      <c r="G7" s="59">
        <v>3</v>
      </c>
      <c r="H7" s="60">
        <v>0</v>
      </c>
      <c r="I7" s="58">
        <f t="shared" si="3"/>
        <v>0</v>
      </c>
      <c r="J7" s="60">
        <v>10</v>
      </c>
      <c r="K7" s="60">
        <v>0</v>
      </c>
      <c r="L7" s="58">
        <f t="shared" si="1"/>
        <v>0</v>
      </c>
      <c r="M7" s="57">
        <v>1</v>
      </c>
      <c r="N7" s="60">
        <v>0</v>
      </c>
      <c r="O7" s="58">
        <f t="shared" si="2"/>
        <v>0</v>
      </c>
    </row>
    <row r="8" spans="1:15" ht="31.5" x14ac:dyDescent="0.25">
      <c r="A8" s="23" t="s">
        <v>46</v>
      </c>
      <c r="B8" s="24">
        <v>9543</v>
      </c>
      <c r="C8" s="26" t="s">
        <v>50</v>
      </c>
      <c r="D8" s="57">
        <v>38</v>
      </c>
      <c r="E8" s="60">
        <v>0</v>
      </c>
      <c r="F8" s="58">
        <f t="shared" si="0"/>
        <v>0</v>
      </c>
      <c r="G8" s="59">
        <v>3</v>
      </c>
      <c r="H8" s="60">
        <v>0</v>
      </c>
      <c r="I8" s="58">
        <f t="shared" si="3"/>
        <v>0</v>
      </c>
      <c r="J8" s="60">
        <v>10</v>
      </c>
      <c r="K8" s="60">
        <v>10</v>
      </c>
      <c r="L8" s="58">
        <f t="shared" si="1"/>
        <v>1</v>
      </c>
      <c r="M8" s="57">
        <v>1</v>
      </c>
      <c r="N8" s="60">
        <v>0</v>
      </c>
      <c r="O8" s="58">
        <f t="shared" si="2"/>
        <v>0</v>
      </c>
    </row>
    <row r="9" spans="1:15" ht="31.5" x14ac:dyDescent="0.25">
      <c r="A9" s="23" t="s">
        <v>47</v>
      </c>
      <c r="B9" s="24">
        <v>9543</v>
      </c>
      <c r="C9" s="26" t="s">
        <v>50</v>
      </c>
      <c r="D9" s="57">
        <v>38</v>
      </c>
      <c r="E9" s="60">
        <v>0</v>
      </c>
      <c r="F9" s="58">
        <f t="shared" si="0"/>
        <v>0</v>
      </c>
      <c r="G9" s="59">
        <v>3</v>
      </c>
      <c r="H9" s="60">
        <v>0</v>
      </c>
      <c r="I9" s="58">
        <f t="shared" si="3"/>
        <v>0</v>
      </c>
      <c r="J9" s="60">
        <v>10</v>
      </c>
      <c r="K9" s="60">
        <v>10</v>
      </c>
      <c r="L9" s="58">
        <f t="shared" si="1"/>
        <v>1</v>
      </c>
      <c r="M9" s="57">
        <v>1</v>
      </c>
      <c r="N9" s="60">
        <v>0</v>
      </c>
      <c r="O9" s="58">
        <f t="shared" si="2"/>
        <v>0</v>
      </c>
    </row>
    <row r="10" spans="1:15" ht="31.5" x14ac:dyDescent="0.4">
      <c r="A10" s="23" t="s">
        <v>48</v>
      </c>
      <c r="B10" s="24">
        <v>9543</v>
      </c>
      <c r="C10" s="26" t="s">
        <v>50</v>
      </c>
      <c r="D10" s="86">
        <v>38</v>
      </c>
      <c r="E10" s="82">
        <v>28</v>
      </c>
      <c r="F10" s="61">
        <f t="shared" si="0"/>
        <v>0.73684210526315785</v>
      </c>
      <c r="G10" s="87">
        <v>3</v>
      </c>
      <c r="H10" s="82"/>
      <c r="I10" s="88">
        <f>H10/G10</f>
        <v>0</v>
      </c>
      <c r="J10" s="82">
        <v>10</v>
      </c>
      <c r="K10" s="82">
        <v>10</v>
      </c>
      <c r="L10" s="61">
        <f t="shared" si="1"/>
        <v>1</v>
      </c>
      <c r="M10" s="86">
        <v>1</v>
      </c>
      <c r="N10" s="82">
        <v>1</v>
      </c>
      <c r="O10" s="61">
        <f t="shared" si="2"/>
        <v>1</v>
      </c>
    </row>
    <row r="11" spans="1:15" ht="31.5" x14ac:dyDescent="0.25">
      <c r="A11" s="23" t="s">
        <v>49</v>
      </c>
      <c r="B11" s="24">
        <v>9543</v>
      </c>
      <c r="C11" s="26" t="s">
        <v>50</v>
      </c>
      <c r="D11" s="86">
        <v>38</v>
      </c>
      <c r="E11" s="82"/>
      <c r="F11" s="88">
        <f t="shared" si="0"/>
        <v>0</v>
      </c>
      <c r="G11" s="87">
        <v>3</v>
      </c>
      <c r="H11" s="82"/>
      <c r="I11" s="88">
        <f>H11/G11</f>
        <v>0</v>
      </c>
      <c r="J11" s="82">
        <v>10</v>
      </c>
      <c r="K11" s="82"/>
      <c r="L11" s="88">
        <f t="shared" si="1"/>
        <v>0</v>
      </c>
      <c r="M11" s="86">
        <v>1</v>
      </c>
      <c r="N11" s="82"/>
      <c r="O11" s="88">
        <f t="shared" si="2"/>
        <v>0</v>
      </c>
    </row>
  </sheetData>
  <sheetProtection formatCells="0" formatColumns="0" autoFilter="0"/>
  <mergeCells count="7">
    <mergeCell ref="M1:O1"/>
    <mergeCell ref="G1:I1"/>
    <mergeCell ref="J1:L1"/>
    <mergeCell ref="A1:A2"/>
    <mergeCell ref="B1:B2"/>
    <mergeCell ref="C1:C2"/>
    <mergeCell ref="D1:F1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J12"/>
  <sheetViews>
    <sheetView zoomScale="85" zoomScaleNormal="85" workbookViewId="0">
      <selection activeCell="F9" sqref="F9"/>
    </sheetView>
  </sheetViews>
  <sheetFormatPr baseColWidth="10" defaultColWidth="10.85546875" defaultRowHeight="15.75" x14ac:dyDescent="0.25"/>
  <cols>
    <col min="1" max="1" width="19.7109375" style="8" customWidth="1"/>
    <col min="2" max="2" width="14.42578125" style="8" bestFit="1" customWidth="1"/>
    <col min="3" max="3" width="14.28515625" style="8" customWidth="1"/>
    <col min="4" max="5" width="12" style="8" customWidth="1"/>
    <col min="6" max="6" width="16.140625" style="8" customWidth="1"/>
    <col min="7" max="7" width="13.5703125" style="8" customWidth="1"/>
    <col min="8" max="8" width="13.5703125" style="1" customWidth="1"/>
    <col min="9" max="9" width="17.42578125" style="1" customWidth="1"/>
    <col min="10" max="10" width="26.140625" style="1" customWidth="1"/>
    <col min="11" max="16384" width="10.85546875" style="1"/>
  </cols>
  <sheetData>
    <row r="1" spans="1:10" s="3" customFormat="1" ht="58.5" customHeight="1" x14ac:dyDescent="0.25">
      <c r="A1" s="89" t="s">
        <v>40</v>
      </c>
      <c r="B1" s="89" t="s">
        <v>0</v>
      </c>
      <c r="C1" s="89" t="s">
        <v>1</v>
      </c>
      <c r="D1" s="92" t="s">
        <v>30</v>
      </c>
      <c r="E1" s="92"/>
      <c r="F1" s="92"/>
      <c r="G1" s="92" t="s">
        <v>31</v>
      </c>
      <c r="H1" s="92"/>
      <c r="I1" s="92"/>
      <c r="J1" s="91" t="s">
        <v>32</v>
      </c>
    </row>
    <row r="2" spans="1:10" s="3" customFormat="1" ht="72.75" customHeight="1" x14ac:dyDescent="0.25">
      <c r="A2" s="89"/>
      <c r="B2" s="89" t="s">
        <v>0</v>
      </c>
      <c r="C2" s="89" t="s">
        <v>1</v>
      </c>
      <c r="D2" s="15" t="s">
        <v>2</v>
      </c>
      <c r="E2" s="15" t="s">
        <v>51</v>
      </c>
      <c r="F2" s="15" t="s">
        <v>52</v>
      </c>
      <c r="G2" s="15" t="s">
        <v>2</v>
      </c>
      <c r="H2" s="15" t="s">
        <v>51</v>
      </c>
      <c r="I2" s="15" t="s">
        <v>52</v>
      </c>
      <c r="J2" s="91"/>
    </row>
    <row r="3" spans="1:10" s="17" customFormat="1" ht="26.25" customHeight="1" x14ac:dyDescent="0.4">
      <c r="A3" s="52" t="s">
        <v>41</v>
      </c>
      <c r="B3" s="22">
        <v>9543</v>
      </c>
      <c r="C3" s="22" t="s">
        <v>50</v>
      </c>
      <c r="D3" s="53">
        <v>5</v>
      </c>
      <c r="E3" s="53">
        <v>0</v>
      </c>
      <c r="F3" s="25">
        <f t="shared" ref="F3:F11" si="0">E3/D3</f>
        <v>0</v>
      </c>
      <c r="G3" s="54">
        <v>1</v>
      </c>
      <c r="H3" s="55"/>
      <c r="I3" s="25">
        <f t="shared" ref="I3:I11" si="1">H3/G3</f>
        <v>0</v>
      </c>
      <c r="J3" s="16"/>
    </row>
    <row r="4" spans="1:10" s="17" customFormat="1" ht="26.25" customHeight="1" x14ac:dyDescent="0.4">
      <c r="A4" s="52" t="s">
        <v>42</v>
      </c>
      <c r="B4" s="22">
        <v>9543</v>
      </c>
      <c r="C4" s="22" t="s">
        <v>50</v>
      </c>
      <c r="D4" s="53">
        <v>5</v>
      </c>
      <c r="E4" s="55">
        <v>0</v>
      </c>
      <c r="F4" s="25">
        <f t="shared" si="0"/>
        <v>0</v>
      </c>
      <c r="G4" s="54">
        <v>1</v>
      </c>
      <c r="H4" s="55"/>
      <c r="I4" s="25">
        <f t="shared" si="1"/>
        <v>0</v>
      </c>
      <c r="J4" s="16"/>
    </row>
    <row r="5" spans="1:10" s="17" customFormat="1" ht="26.25" customHeight="1" x14ac:dyDescent="0.4">
      <c r="A5" s="52" t="s">
        <v>43</v>
      </c>
      <c r="B5" s="22">
        <v>9543</v>
      </c>
      <c r="C5" s="22" t="s">
        <v>50</v>
      </c>
      <c r="D5" s="53">
        <v>5</v>
      </c>
      <c r="E5" s="55">
        <v>0</v>
      </c>
      <c r="F5" s="25">
        <f t="shared" si="0"/>
        <v>0</v>
      </c>
      <c r="G5" s="54">
        <v>1</v>
      </c>
      <c r="H5" s="55"/>
      <c r="I5" s="25">
        <f t="shared" si="1"/>
        <v>0</v>
      </c>
      <c r="J5" s="16"/>
    </row>
    <row r="6" spans="1:10" s="17" customFormat="1" ht="26.25" customHeight="1" x14ac:dyDescent="0.4">
      <c r="A6" s="52" t="s">
        <v>44</v>
      </c>
      <c r="B6" s="22">
        <v>9543</v>
      </c>
      <c r="C6" s="22" t="s">
        <v>50</v>
      </c>
      <c r="D6" s="53">
        <v>5</v>
      </c>
      <c r="E6" s="55">
        <v>0</v>
      </c>
      <c r="F6" s="25">
        <f t="shared" si="0"/>
        <v>0</v>
      </c>
      <c r="G6" s="54">
        <v>1</v>
      </c>
      <c r="H6" s="55"/>
      <c r="I6" s="25">
        <f t="shared" si="1"/>
        <v>0</v>
      </c>
      <c r="J6" s="16"/>
    </row>
    <row r="7" spans="1:10" s="17" customFormat="1" ht="26.25" customHeight="1" x14ac:dyDescent="0.4">
      <c r="A7" s="52" t="s">
        <v>45</v>
      </c>
      <c r="B7" s="22">
        <v>9543</v>
      </c>
      <c r="C7" s="22" t="s">
        <v>50</v>
      </c>
      <c r="D7" s="53">
        <v>5</v>
      </c>
      <c r="E7" s="55">
        <v>0</v>
      </c>
      <c r="F7" s="25">
        <f t="shared" si="0"/>
        <v>0</v>
      </c>
      <c r="G7" s="54">
        <v>1</v>
      </c>
      <c r="H7" s="55"/>
      <c r="I7" s="25">
        <f t="shared" si="1"/>
        <v>0</v>
      </c>
      <c r="J7" s="16"/>
    </row>
    <row r="8" spans="1:10" s="17" customFormat="1" ht="26.25" customHeight="1" x14ac:dyDescent="0.4">
      <c r="A8" s="52" t="s">
        <v>46</v>
      </c>
      <c r="B8" s="22">
        <v>9543</v>
      </c>
      <c r="C8" s="22" t="s">
        <v>50</v>
      </c>
      <c r="D8" s="53">
        <v>5</v>
      </c>
      <c r="E8" s="55">
        <v>10</v>
      </c>
      <c r="F8" s="61">
        <f t="shared" si="0"/>
        <v>2</v>
      </c>
      <c r="G8" s="54">
        <v>1</v>
      </c>
      <c r="H8" s="55">
        <v>10</v>
      </c>
      <c r="I8" s="61">
        <f t="shared" si="1"/>
        <v>10</v>
      </c>
      <c r="J8" s="16"/>
    </row>
    <row r="9" spans="1:10" s="17" customFormat="1" ht="26.25" customHeight="1" x14ac:dyDescent="0.4">
      <c r="A9" s="52" t="s">
        <v>47</v>
      </c>
      <c r="B9" s="22">
        <v>9543</v>
      </c>
      <c r="C9" s="22" t="s">
        <v>50</v>
      </c>
      <c r="D9" s="53">
        <v>5</v>
      </c>
      <c r="E9" s="55">
        <v>10</v>
      </c>
      <c r="F9" s="61">
        <f t="shared" si="0"/>
        <v>2</v>
      </c>
      <c r="G9" s="54">
        <v>1</v>
      </c>
      <c r="H9" s="55">
        <v>10</v>
      </c>
      <c r="I9" s="61">
        <f t="shared" si="1"/>
        <v>10</v>
      </c>
      <c r="J9" s="16"/>
    </row>
    <row r="10" spans="1:10" s="17" customFormat="1" ht="26.25" customHeight="1" x14ac:dyDescent="0.4">
      <c r="A10" s="52" t="s">
        <v>48</v>
      </c>
      <c r="B10" s="22">
        <v>9543</v>
      </c>
      <c r="C10" s="22" t="s">
        <v>50</v>
      </c>
      <c r="D10" s="53">
        <v>5</v>
      </c>
      <c r="E10" s="55"/>
      <c r="F10" s="56">
        <f t="shared" si="0"/>
        <v>0</v>
      </c>
      <c r="G10" s="54">
        <v>1</v>
      </c>
      <c r="H10" s="55"/>
      <c r="I10" s="56">
        <f t="shared" si="1"/>
        <v>0</v>
      </c>
      <c r="J10" s="16"/>
    </row>
    <row r="11" spans="1:10" s="17" customFormat="1" ht="26.25" customHeight="1" x14ac:dyDescent="0.4">
      <c r="A11" s="52" t="s">
        <v>49</v>
      </c>
      <c r="B11" s="22">
        <v>9543</v>
      </c>
      <c r="C11" s="22" t="s">
        <v>50</v>
      </c>
      <c r="D11" s="53">
        <v>5</v>
      </c>
      <c r="E11" s="55"/>
      <c r="F11" s="56">
        <f t="shared" si="0"/>
        <v>0</v>
      </c>
      <c r="G11" s="54">
        <v>1</v>
      </c>
      <c r="H11" s="55"/>
      <c r="I11" s="56">
        <f t="shared" si="1"/>
        <v>0</v>
      </c>
      <c r="J11" s="16"/>
    </row>
    <row r="12" spans="1:10" s="3" customFormat="1" x14ac:dyDescent="0.25">
      <c r="A12" s="7"/>
      <c r="B12" s="7"/>
      <c r="C12" s="7"/>
      <c r="D12" s="7"/>
      <c r="E12" s="7"/>
      <c r="F12" s="7"/>
      <c r="G12" s="7"/>
    </row>
  </sheetData>
  <sheetProtection formatCells="0" formatColumns="0" formatRows="0" autoFilter="0"/>
  <autoFilter ref="A2:J3"/>
  <mergeCells count="6">
    <mergeCell ref="J1:J2"/>
    <mergeCell ref="G1:I1"/>
    <mergeCell ref="A1:A2"/>
    <mergeCell ref="B1:B2"/>
    <mergeCell ref="C1:C2"/>
    <mergeCell ref="D1:F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BH11"/>
  <sheetViews>
    <sheetView zoomScale="80" zoomScaleNormal="80" workbookViewId="0">
      <pane xSplit="3" ySplit="1" topLeftCell="AT2" activePane="bottomRight" state="frozen"/>
      <selection pane="topRight" activeCell="E1" sqref="E1"/>
      <selection pane="bottomLeft" activeCell="A2" sqref="A2"/>
      <selection pane="bottomRight" activeCell="BJ10" sqref="BJ10"/>
    </sheetView>
  </sheetViews>
  <sheetFormatPr baseColWidth="10" defaultColWidth="32.140625" defaultRowHeight="15.75" x14ac:dyDescent="0.25"/>
  <cols>
    <col min="1" max="1" width="22" style="1" customWidth="1"/>
    <col min="2" max="2" width="16.28515625" style="1" customWidth="1"/>
    <col min="3" max="3" width="15" style="1" customWidth="1"/>
    <col min="4" max="4" width="8.42578125" style="1" hidden="1" customWidth="1"/>
    <col min="5" max="5" width="14.85546875" style="1" hidden="1" customWidth="1"/>
    <col min="6" max="6" width="18" style="1" hidden="1" customWidth="1"/>
    <col min="7" max="7" width="8.42578125" style="1" hidden="1" customWidth="1"/>
    <col min="8" max="8" width="14.85546875" style="1" hidden="1" customWidth="1"/>
    <col min="9" max="9" width="18" style="1" hidden="1" customWidth="1"/>
    <col min="10" max="10" width="8.42578125" style="1" hidden="1" customWidth="1"/>
    <col min="11" max="11" width="14.85546875" style="1" hidden="1" customWidth="1"/>
    <col min="12" max="12" width="18" style="1" hidden="1" customWidth="1"/>
    <col min="13" max="13" width="8.42578125" style="1" hidden="1" customWidth="1"/>
    <col min="14" max="14" width="14.85546875" style="1" hidden="1" customWidth="1"/>
    <col min="15" max="15" width="18" style="1" hidden="1" customWidth="1"/>
    <col min="16" max="16" width="8.42578125" style="1" hidden="1" customWidth="1"/>
    <col min="17" max="17" width="14.85546875" style="1" hidden="1" customWidth="1"/>
    <col min="18" max="18" width="18" style="1" hidden="1" customWidth="1"/>
    <col min="19" max="19" width="8.42578125" style="1" hidden="1" customWidth="1"/>
    <col min="20" max="20" width="14.85546875" style="1" hidden="1" customWidth="1"/>
    <col min="21" max="21" width="18" style="1" hidden="1" customWidth="1"/>
    <col min="22" max="22" width="8.42578125" style="1" hidden="1" customWidth="1"/>
    <col min="23" max="23" width="14.85546875" style="1" hidden="1" customWidth="1"/>
    <col min="24" max="24" width="18" style="1" hidden="1" customWidth="1"/>
    <col min="25" max="25" width="8.42578125" style="1" hidden="1" customWidth="1"/>
    <col min="26" max="26" width="14.85546875" style="1" hidden="1" customWidth="1"/>
    <col min="27" max="27" width="18" style="1" hidden="1" customWidth="1"/>
    <col min="28" max="28" width="8.42578125" style="1" hidden="1" customWidth="1"/>
    <col min="29" max="29" width="14.85546875" style="1" hidden="1" customWidth="1"/>
    <col min="30" max="30" width="18" style="1" hidden="1" customWidth="1"/>
    <col min="31" max="31" width="8.42578125" style="1" hidden="1" customWidth="1"/>
    <col min="32" max="32" width="14.85546875" style="1" hidden="1" customWidth="1"/>
    <col min="33" max="33" width="18" style="1" hidden="1" customWidth="1"/>
    <col min="34" max="34" width="8.42578125" style="1" hidden="1" customWidth="1"/>
    <col min="35" max="35" width="14.85546875" style="1" hidden="1" customWidth="1"/>
    <col min="36" max="36" width="18" style="1" hidden="1" customWidth="1"/>
    <col min="37" max="37" width="8.42578125" style="1" hidden="1" customWidth="1"/>
    <col min="38" max="38" width="14.85546875" style="1" hidden="1" customWidth="1"/>
    <col min="39" max="39" width="18" style="1" hidden="1" customWidth="1"/>
    <col min="40" max="40" width="8.42578125" style="1" hidden="1" customWidth="1"/>
    <col min="41" max="41" width="14.85546875" style="1" hidden="1" customWidth="1"/>
    <col min="42" max="42" width="18" style="1" hidden="1" customWidth="1"/>
    <col min="43" max="43" width="8.42578125" style="1" hidden="1" customWidth="1"/>
    <col min="44" max="44" width="14.85546875" style="1" hidden="1" customWidth="1"/>
    <col min="45" max="45" width="18" style="1" hidden="1" customWidth="1"/>
    <col min="46" max="47" width="11.5703125" style="8" customWidth="1"/>
    <col min="48" max="48" width="18" style="8" bestFit="1" customWidth="1"/>
    <col min="49" max="49" width="8.42578125" style="1" hidden="1" customWidth="1"/>
    <col min="50" max="50" width="14.85546875" style="1" hidden="1" customWidth="1"/>
    <col min="51" max="51" width="18" style="1" hidden="1" customWidth="1"/>
    <col min="52" max="52" width="8.42578125" style="1" hidden="1" customWidth="1"/>
    <col min="53" max="53" width="14.85546875" style="1" hidden="1" customWidth="1"/>
    <col min="54" max="54" width="18" style="1" hidden="1" customWidth="1"/>
    <col min="55" max="55" width="8.42578125" style="1" hidden="1" customWidth="1"/>
    <col min="56" max="56" width="14.85546875" style="1" hidden="1" customWidth="1"/>
    <col min="57" max="57" width="18" style="1" hidden="1" customWidth="1"/>
    <col min="58" max="58" width="8.42578125" style="1" hidden="1" customWidth="1"/>
    <col min="59" max="59" width="14.85546875" style="1" hidden="1" customWidth="1"/>
    <col min="60" max="60" width="18" style="1" hidden="1" customWidth="1"/>
    <col min="61" max="16384" width="32.140625" style="1"/>
  </cols>
  <sheetData>
    <row r="1" spans="1:60" s="3" customFormat="1" ht="59.25" customHeight="1" x14ac:dyDescent="0.25">
      <c r="A1" s="89" t="s">
        <v>40</v>
      </c>
      <c r="B1" s="89" t="s">
        <v>0</v>
      </c>
      <c r="C1" s="89" t="s">
        <v>1</v>
      </c>
      <c r="D1" s="92" t="s">
        <v>29</v>
      </c>
      <c r="E1" s="92"/>
      <c r="F1" s="92"/>
      <c r="G1" s="92" t="s">
        <v>28</v>
      </c>
      <c r="H1" s="92"/>
      <c r="I1" s="92"/>
      <c r="J1" s="93" t="s">
        <v>27</v>
      </c>
      <c r="K1" s="93"/>
      <c r="L1" s="93"/>
      <c r="M1" s="92" t="s">
        <v>37</v>
      </c>
      <c r="N1" s="92"/>
      <c r="O1" s="92"/>
      <c r="P1" s="92" t="s">
        <v>36</v>
      </c>
      <c r="Q1" s="92"/>
      <c r="R1" s="92"/>
      <c r="S1" s="93" t="s">
        <v>26</v>
      </c>
      <c r="T1" s="93"/>
      <c r="U1" s="93"/>
      <c r="V1" s="92" t="s">
        <v>25</v>
      </c>
      <c r="W1" s="92"/>
      <c r="X1" s="92"/>
      <c r="Y1" s="93" t="s">
        <v>24</v>
      </c>
      <c r="Z1" s="93"/>
      <c r="AA1" s="93"/>
      <c r="AB1" s="93" t="s">
        <v>23</v>
      </c>
      <c r="AC1" s="93"/>
      <c r="AD1" s="93"/>
      <c r="AE1" s="93" t="s">
        <v>22</v>
      </c>
      <c r="AF1" s="93"/>
      <c r="AG1" s="93"/>
      <c r="AH1" s="92" t="s">
        <v>35</v>
      </c>
      <c r="AI1" s="92"/>
      <c r="AJ1" s="92"/>
      <c r="AK1" s="93" t="s">
        <v>34</v>
      </c>
      <c r="AL1" s="93"/>
      <c r="AM1" s="93"/>
      <c r="AN1" s="93" t="s">
        <v>21</v>
      </c>
      <c r="AO1" s="93"/>
      <c r="AP1" s="93"/>
      <c r="AQ1" s="93" t="s">
        <v>20</v>
      </c>
      <c r="AR1" s="93"/>
      <c r="AS1" s="93"/>
      <c r="AT1" s="92" t="s">
        <v>19</v>
      </c>
      <c r="AU1" s="92"/>
      <c r="AV1" s="92"/>
      <c r="AW1" s="93" t="s">
        <v>18</v>
      </c>
      <c r="AX1" s="93"/>
      <c r="AY1" s="93"/>
      <c r="AZ1" s="93" t="s">
        <v>17</v>
      </c>
      <c r="BA1" s="93"/>
      <c r="BB1" s="93"/>
      <c r="BC1" s="93" t="s">
        <v>16</v>
      </c>
      <c r="BD1" s="93"/>
      <c r="BE1" s="93"/>
      <c r="BF1" s="93" t="s">
        <v>15</v>
      </c>
      <c r="BG1" s="93"/>
      <c r="BH1" s="93"/>
    </row>
    <row r="2" spans="1:60" s="3" customFormat="1" ht="49.5" customHeight="1" x14ac:dyDescent="0.25">
      <c r="A2" s="89"/>
      <c r="B2" s="89" t="s">
        <v>0</v>
      </c>
      <c r="C2" s="89" t="s">
        <v>1</v>
      </c>
      <c r="D2" s="9" t="s">
        <v>2</v>
      </c>
      <c r="E2" s="9" t="s">
        <v>3</v>
      </c>
      <c r="F2" s="9" t="s">
        <v>4</v>
      </c>
      <c r="G2" s="9" t="s">
        <v>2</v>
      </c>
      <c r="H2" s="9" t="s">
        <v>3</v>
      </c>
      <c r="I2" s="9" t="s">
        <v>4</v>
      </c>
      <c r="J2" s="6" t="s">
        <v>2</v>
      </c>
      <c r="K2" s="6" t="s">
        <v>3</v>
      </c>
      <c r="L2" s="6" t="s">
        <v>4</v>
      </c>
      <c r="M2" s="9" t="s">
        <v>2</v>
      </c>
      <c r="N2" s="9" t="s">
        <v>3</v>
      </c>
      <c r="O2" s="9" t="s">
        <v>4</v>
      </c>
      <c r="P2" s="9" t="s">
        <v>2</v>
      </c>
      <c r="Q2" s="9" t="s">
        <v>3</v>
      </c>
      <c r="R2" s="9" t="s">
        <v>4</v>
      </c>
      <c r="S2" s="6" t="s">
        <v>2</v>
      </c>
      <c r="T2" s="6" t="s">
        <v>3</v>
      </c>
      <c r="U2" s="6" t="s">
        <v>4</v>
      </c>
      <c r="V2" s="9" t="s">
        <v>2</v>
      </c>
      <c r="W2" s="9" t="s">
        <v>3</v>
      </c>
      <c r="X2" s="9" t="s">
        <v>4</v>
      </c>
      <c r="Y2" s="6" t="s">
        <v>2</v>
      </c>
      <c r="Z2" s="6" t="s">
        <v>3</v>
      </c>
      <c r="AA2" s="6" t="s">
        <v>4</v>
      </c>
      <c r="AB2" s="6" t="s">
        <v>2</v>
      </c>
      <c r="AC2" s="6" t="s">
        <v>3</v>
      </c>
      <c r="AD2" s="6" t="s">
        <v>4</v>
      </c>
      <c r="AE2" s="6" t="s">
        <v>2</v>
      </c>
      <c r="AF2" s="6" t="s">
        <v>3</v>
      </c>
      <c r="AG2" s="6" t="s">
        <v>4</v>
      </c>
      <c r="AH2" s="9" t="s">
        <v>2</v>
      </c>
      <c r="AI2" s="9" t="s">
        <v>3</v>
      </c>
      <c r="AJ2" s="9" t="s">
        <v>4</v>
      </c>
      <c r="AK2" s="6" t="s">
        <v>2</v>
      </c>
      <c r="AL2" s="6" t="s">
        <v>3</v>
      </c>
      <c r="AM2" s="6" t="s">
        <v>4</v>
      </c>
      <c r="AN2" s="6" t="s">
        <v>2</v>
      </c>
      <c r="AO2" s="6" t="s">
        <v>3</v>
      </c>
      <c r="AP2" s="6" t="s">
        <v>4</v>
      </c>
      <c r="AQ2" s="6" t="s">
        <v>2</v>
      </c>
      <c r="AR2" s="6" t="s">
        <v>3</v>
      </c>
      <c r="AS2" s="6" t="s">
        <v>4</v>
      </c>
      <c r="AT2" s="9" t="s">
        <v>2</v>
      </c>
      <c r="AU2" s="9" t="s">
        <v>3</v>
      </c>
      <c r="AV2" s="9" t="s">
        <v>4</v>
      </c>
      <c r="AW2" s="6" t="s">
        <v>2</v>
      </c>
      <c r="AX2" s="6" t="s">
        <v>3</v>
      </c>
      <c r="AY2" s="6" t="s">
        <v>4</v>
      </c>
      <c r="AZ2" s="6" t="s">
        <v>2</v>
      </c>
      <c r="BA2" s="6" t="s">
        <v>3</v>
      </c>
      <c r="BB2" s="6" t="s">
        <v>4</v>
      </c>
      <c r="BC2" s="6" t="s">
        <v>2</v>
      </c>
      <c r="BD2" s="6" t="s">
        <v>3</v>
      </c>
      <c r="BE2" s="6" t="s">
        <v>4</v>
      </c>
      <c r="BF2" s="6" t="s">
        <v>2</v>
      </c>
      <c r="BG2" s="6" t="s">
        <v>3</v>
      </c>
      <c r="BH2" s="6" t="s">
        <v>4</v>
      </c>
    </row>
    <row r="3" spans="1:60" ht="27.75" customHeight="1" x14ac:dyDescent="0.25">
      <c r="A3" s="27" t="s">
        <v>41</v>
      </c>
      <c r="B3" s="28">
        <v>9543</v>
      </c>
      <c r="C3" s="28" t="s">
        <v>50</v>
      </c>
      <c r="D3" s="29"/>
      <c r="E3" s="29"/>
      <c r="F3" s="30"/>
      <c r="G3" s="29"/>
      <c r="H3" s="29"/>
      <c r="I3" s="30"/>
      <c r="J3" s="29"/>
      <c r="K3" s="29"/>
      <c r="L3" s="30"/>
      <c r="M3" s="29"/>
      <c r="N3" s="29"/>
      <c r="O3" s="30"/>
      <c r="P3" s="29"/>
      <c r="Q3" s="29"/>
      <c r="R3" s="30"/>
      <c r="S3" s="29"/>
      <c r="T3" s="29"/>
      <c r="U3" s="30"/>
      <c r="V3" s="29"/>
      <c r="W3" s="29"/>
      <c r="X3" s="30"/>
      <c r="Y3" s="29"/>
      <c r="Z3" s="29"/>
      <c r="AA3" s="30"/>
      <c r="AB3" s="29"/>
      <c r="AC3" s="29"/>
      <c r="AD3" s="30"/>
      <c r="AE3" s="29"/>
      <c r="AF3" s="29"/>
      <c r="AG3" s="30"/>
      <c r="AH3" s="30"/>
      <c r="AI3" s="30"/>
      <c r="AJ3" s="30"/>
      <c r="AK3" s="29"/>
      <c r="AL3" s="29"/>
      <c r="AM3" s="30"/>
      <c r="AN3" s="29"/>
      <c r="AO3" s="29"/>
      <c r="AP3" s="30"/>
      <c r="AQ3" s="29"/>
      <c r="AR3" s="29"/>
      <c r="AS3" s="30"/>
      <c r="AT3" s="28">
        <v>20</v>
      </c>
      <c r="AU3" s="28">
        <v>0</v>
      </c>
      <c r="AV3" s="31">
        <f>AU3/AT3</f>
        <v>0</v>
      </c>
      <c r="AW3" s="5"/>
      <c r="AX3" s="5"/>
      <c r="AY3" s="4"/>
      <c r="AZ3" s="5"/>
      <c r="BA3" s="5"/>
      <c r="BB3" s="4"/>
      <c r="BC3" s="5"/>
      <c r="BD3" s="5"/>
      <c r="BE3" s="4"/>
      <c r="BF3" s="5"/>
      <c r="BG3" s="5"/>
      <c r="BH3" s="4"/>
    </row>
    <row r="4" spans="1:60" ht="27.75" customHeight="1" x14ac:dyDescent="0.25">
      <c r="A4" s="27" t="s">
        <v>42</v>
      </c>
      <c r="B4" s="28">
        <v>9543</v>
      </c>
      <c r="C4" s="28" t="s">
        <v>50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28">
        <v>20</v>
      </c>
      <c r="AU4" s="28">
        <v>0</v>
      </c>
      <c r="AV4" s="31">
        <f t="shared" ref="AV4:AV11" si="0">AU4/AT4</f>
        <v>0</v>
      </c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27.75" customHeight="1" x14ac:dyDescent="0.25">
      <c r="A5" s="27" t="s">
        <v>43</v>
      </c>
      <c r="B5" s="28">
        <v>9543</v>
      </c>
      <c r="C5" s="28" t="s">
        <v>50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28">
        <v>20</v>
      </c>
      <c r="AU5" s="28">
        <v>0</v>
      </c>
      <c r="AV5" s="31">
        <f t="shared" si="0"/>
        <v>0</v>
      </c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</row>
    <row r="6" spans="1:60" ht="27.75" customHeight="1" x14ac:dyDescent="0.25">
      <c r="A6" s="27" t="s">
        <v>44</v>
      </c>
      <c r="B6" s="28">
        <v>9543</v>
      </c>
      <c r="C6" s="28" t="s">
        <v>50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28">
        <v>20</v>
      </c>
      <c r="AU6" s="28">
        <v>0</v>
      </c>
      <c r="AV6" s="31">
        <f t="shared" si="0"/>
        <v>0</v>
      </c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0" ht="27.75" customHeight="1" x14ac:dyDescent="0.25">
      <c r="A7" s="27" t="s">
        <v>45</v>
      </c>
      <c r="B7" s="28">
        <v>9543</v>
      </c>
      <c r="C7" s="28" t="s">
        <v>50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28">
        <v>20</v>
      </c>
      <c r="AU7" s="28">
        <v>0</v>
      </c>
      <c r="AV7" s="31">
        <f t="shared" si="0"/>
        <v>0</v>
      </c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</row>
    <row r="8" spans="1:60" ht="27.75" customHeight="1" x14ac:dyDescent="0.4">
      <c r="A8" s="27" t="s">
        <v>46</v>
      </c>
      <c r="B8" s="28">
        <v>9543</v>
      </c>
      <c r="C8" s="28" t="s">
        <v>50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28">
        <v>20</v>
      </c>
      <c r="AU8" s="28">
        <v>22</v>
      </c>
      <c r="AV8" s="61">
        <f t="shared" si="0"/>
        <v>1.1000000000000001</v>
      </c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</row>
    <row r="9" spans="1:60" ht="27.75" customHeight="1" x14ac:dyDescent="0.4">
      <c r="A9" s="27" t="s">
        <v>47</v>
      </c>
      <c r="B9" s="28">
        <v>9543</v>
      </c>
      <c r="C9" s="28" t="s">
        <v>50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28">
        <v>20</v>
      </c>
      <c r="AU9" s="28">
        <v>23</v>
      </c>
      <c r="AV9" s="61">
        <f t="shared" si="0"/>
        <v>1.1499999999999999</v>
      </c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27.75" customHeight="1" x14ac:dyDescent="0.25">
      <c r="A10" s="27" t="s">
        <v>48</v>
      </c>
      <c r="B10" s="28">
        <v>9543</v>
      </c>
      <c r="C10" s="28" t="s">
        <v>50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28">
        <v>20</v>
      </c>
      <c r="AU10" s="28"/>
      <c r="AV10" s="33">
        <f>AU10/AT10</f>
        <v>0</v>
      </c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</row>
    <row r="11" spans="1:60" ht="27.75" customHeight="1" x14ac:dyDescent="0.25">
      <c r="A11" s="27" t="s">
        <v>49</v>
      </c>
      <c r="B11" s="28">
        <v>9543</v>
      </c>
      <c r="C11" s="28" t="s">
        <v>50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28">
        <v>20</v>
      </c>
      <c r="AU11" s="28"/>
      <c r="AV11" s="33">
        <f t="shared" si="0"/>
        <v>0</v>
      </c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</sheetData>
  <autoFilter ref="A1:BH3">
    <filterColumn colId="3" showButton="0"/>
    <filterColumn colId="4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5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  <filterColumn colId="27" showButton="0"/>
    <filterColumn colId="28" showButton="0"/>
    <filterColumn colId="30" showButton="0"/>
    <filterColumn colId="31" showButton="0"/>
    <filterColumn colId="33" showButton="0"/>
    <filterColumn colId="34" showButton="0"/>
    <filterColumn colId="36" showButton="0"/>
    <filterColumn colId="37" showButton="0"/>
    <filterColumn colId="39" showButton="0"/>
    <filterColumn colId="40" showButton="0"/>
    <filterColumn colId="42" showButton="0"/>
    <filterColumn colId="43" showButton="0"/>
    <filterColumn colId="45" showButton="0"/>
    <filterColumn colId="46" showButton="0"/>
    <filterColumn colId="48" showButton="0"/>
    <filterColumn colId="49" showButton="0"/>
    <filterColumn colId="51" showButton="0"/>
    <filterColumn colId="52" showButton="0"/>
    <filterColumn colId="54" showButton="0"/>
    <filterColumn colId="55" showButton="0"/>
    <filterColumn colId="57" showButton="0"/>
    <filterColumn colId="58" showButton="0"/>
  </autoFilter>
  <mergeCells count="22">
    <mergeCell ref="AZ1:BB1"/>
    <mergeCell ref="BC1:BE1"/>
    <mergeCell ref="BF1:BH1"/>
    <mergeCell ref="AN1:AP1"/>
    <mergeCell ref="AQ1:AS1"/>
    <mergeCell ref="AW1:AY1"/>
    <mergeCell ref="AT1:AV1"/>
    <mergeCell ref="G1:I1"/>
    <mergeCell ref="P1:R1"/>
    <mergeCell ref="S1:U1"/>
    <mergeCell ref="AB1:AD1"/>
    <mergeCell ref="V1:X1"/>
    <mergeCell ref="A1:A2"/>
    <mergeCell ref="B1:B2"/>
    <mergeCell ref="C1:C2"/>
    <mergeCell ref="D1:F1"/>
    <mergeCell ref="AK1:AM1"/>
    <mergeCell ref="AH1:AJ1"/>
    <mergeCell ref="AE1:AG1"/>
    <mergeCell ref="Y1:AA1"/>
    <mergeCell ref="J1:L1"/>
    <mergeCell ref="M1:O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AA16"/>
  <sheetViews>
    <sheetView zoomScale="70" zoomScaleNormal="70" workbookViewId="0">
      <selection activeCell="X12" sqref="A2:X12"/>
    </sheetView>
  </sheetViews>
  <sheetFormatPr baseColWidth="10" defaultColWidth="10.85546875" defaultRowHeight="15.75" x14ac:dyDescent="0.25"/>
  <cols>
    <col min="1" max="1" width="17" style="11" bestFit="1" customWidth="1"/>
    <col min="2" max="2" width="13.140625" style="11" customWidth="1"/>
    <col min="3" max="3" width="18.42578125" style="11" bestFit="1" customWidth="1"/>
    <col min="4" max="5" width="9.7109375" style="11" customWidth="1"/>
    <col min="6" max="6" width="14.7109375" style="11" customWidth="1"/>
    <col min="7" max="8" width="9.7109375" style="11" customWidth="1"/>
    <col min="9" max="9" width="15.85546875" style="11" customWidth="1"/>
    <col min="10" max="12" width="9.7109375" style="11" hidden="1" customWidth="1"/>
    <col min="13" max="14" width="9.7109375" style="11" customWidth="1"/>
    <col min="15" max="15" width="15.140625" style="11" customWidth="1"/>
    <col min="16" max="18" width="9.7109375" style="11" hidden="1" customWidth="1"/>
    <col min="19" max="20" width="9.7109375" style="11" customWidth="1"/>
    <col min="21" max="21" width="16.28515625" style="11" customWidth="1"/>
    <col min="22" max="23" width="9.7109375" style="11" customWidth="1"/>
    <col min="24" max="24" width="18.140625" style="11" customWidth="1"/>
    <col min="25" max="25" width="19.42578125" style="11" customWidth="1"/>
    <col min="26" max="16384" width="10.85546875" style="11"/>
  </cols>
  <sheetData>
    <row r="1" spans="1:27" s="10" customFormat="1" ht="19.5" customHeight="1" x14ac:dyDescent="0.25">
      <c r="D1" s="95" t="s">
        <v>7</v>
      </c>
      <c r="E1" s="95"/>
      <c r="F1" s="95"/>
      <c r="G1" s="95" t="s">
        <v>8</v>
      </c>
      <c r="H1" s="95"/>
      <c r="I1" s="95"/>
      <c r="J1" s="95" t="s">
        <v>7</v>
      </c>
      <c r="K1" s="95"/>
      <c r="L1" s="95"/>
      <c r="M1" s="95" t="s">
        <v>8</v>
      </c>
      <c r="N1" s="95"/>
      <c r="O1" s="95"/>
      <c r="P1" s="95" t="s">
        <v>7</v>
      </c>
      <c r="Q1" s="95"/>
      <c r="R1" s="95"/>
      <c r="S1" s="95" t="s">
        <v>7</v>
      </c>
      <c r="T1" s="95"/>
      <c r="U1" s="95"/>
      <c r="V1" s="95" t="s">
        <v>7</v>
      </c>
      <c r="W1" s="95"/>
      <c r="X1" s="95"/>
      <c r="Y1" s="96" t="s">
        <v>38</v>
      </c>
      <c r="Z1" s="78"/>
      <c r="AA1" s="78"/>
    </row>
    <row r="2" spans="1:27" s="13" customFormat="1" ht="165" customHeight="1" x14ac:dyDescent="0.2">
      <c r="A2" s="97" t="s">
        <v>40</v>
      </c>
      <c r="B2" s="97" t="s">
        <v>0</v>
      </c>
      <c r="C2" s="97" t="s">
        <v>1</v>
      </c>
      <c r="D2" s="94" t="s">
        <v>53</v>
      </c>
      <c r="E2" s="94"/>
      <c r="F2" s="94"/>
      <c r="G2" s="94" t="s">
        <v>54</v>
      </c>
      <c r="H2" s="94"/>
      <c r="I2" s="94"/>
      <c r="J2" s="94" t="s">
        <v>6</v>
      </c>
      <c r="K2" s="94"/>
      <c r="L2" s="94"/>
      <c r="M2" s="94" t="s">
        <v>55</v>
      </c>
      <c r="N2" s="94"/>
      <c r="O2" s="94"/>
      <c r="P2" s="94" t="s">
        <v>5</v>
      </c>
      <c r="Q2" s="94"/>
      <c r="R2" s="94"/>
      <c r="S2" s="94" t="s">
        <v>56</v>
      </c>
      <c r="T2" s="94"/>
      <c r="U2" s="94"/>
      <c r="V2" s="94" t="s">
        <v>57</v>
      </c>
      <c r="W2" s="94"/>
      <c r="X2" s="94"/>
      <c r="Y2" s="96"/>
      <c r="Z2" s="79"/>
      <c r="AA2" s="79"/>
    </row>
    <row r="3" spans="1:27" s="13" customFormat="1" ht="27" customHeight="1" x14ac:dyDescent="0.2">
      <c r="A3" s="97"/>
      <c r="B3" s="97" t="s">
        <v>0</v>
      </c>
      <c r="C3" s="97" t="s">
        <v>1</v>
      </c>
      <c r="D3" s="15" t="s">
        <v>2</v>
      </c>
      <c r="E3" s="15" t="s">
        <v>51</v>
      </c>
      <c r="F3" s="15" t="s">
        <v>52</v>
      </c>
      <c r="G3" s="14" t="s">
        <v>2</v>
      </c>
      <c r="H3" s="14" t="s">
        <v>51</v>
      </c>
      <c r="I3" s="14" t="s">
        <v>52</v>
      </c>
      <c r="J3" s="14" t="s">
        <v>2</v>
      </c>
      <c r="K3" s="14" t="s">
        <v>51</v>
      </c>
      <c r="L3" s="14" t="s">
        <v>52</v>
      </c>
      <c r="M3" s="14" t="s">
        <v>2</v>
      </c>
      <c r="N3" s="14" t="s">
        <v>51</v>
      </c>
      <c r="O3" s="14" t="s">
        <v>52</v>
      </c>
      <c r="P3" s="14" t="s">
        <v>2</v>
      </c>
      <c r="Q3" s="14" t="s">
        <v>51</v>
      </c>
      <c r="R3" s="14" t="s">
        <v>52</v>
      </c>
      <c r="S3" s="14" t="s">
        <v>2</v>
      </c>
      <c r="T3" s="14" t="s">
        <v>51</v>
      </c>
      <c r="U3" s="14" t="s">
        <v>52</v>
      </c>
      <c r="V3" s="14" t="s">
        <v>2</v>
      </c>
      <c r="W3" s="14" t="s">
        <v>51</v>
      </c>
      <c r="X3" s="14" t="s">
        <v>52</v>
      </c>
      <c r="Y3" s="12"/>
      <c r="Z3" s="79"/>
      <c r="AA3" s="79"/>
    </row>
    <row r="4" spans="1:27" ht="27" customHeight="1" x14ac:dyDescent="0.4">
      <c r="A4" s="18" t="s">
        <v>41</v>
      </c>
      <c r="B4" s="19">
        <v>9543</v>
      </c>
      <c r="C4" s="20" t="s">
        <v>50</v>
      </c>
      <c r="D4" s="34">
        <v>1</v>
      </c>
      <c r="E4" s="35">
        <v>0</v>
      </c>
      <c r="F4" s="36">
        <f>+E4/D4</f>
        <v>0</v>
      </c>
      <c r="G4" s="34">
        <v>1</v>
      </c>
      <c r="H4" s="35">
        <v>0</v>
      </c>
      <c r="I4" s="37">
        <f>+H4/G4</f>
        <v>0</v>
      </c>
      <c r="J4" s="38"/>
      <c r="K4" s="39"/>
      <c r="L4" s="40"/>
      <c r="M4" s="34">
        <v>1</v>
      </c>
      <c r="N4" s="35">
        <v>0</v>
      </c>
      <c r="O4" s="36">
        <f>+N4/M4</f>
        <v>0</v>
      </c>
      <c r="P4" s="38"/>
      <c r="Q4" s="39"/>
      <c r="R4" s="40"/>
      <c r="S4" s="34">
        <v>1</v>
      </c>
      <c r="T4" s="35"/>
      <c r="U4" s="36">
        <f>+T4/S4</f>
        <v>0</v>
      </c>
      <c r="V4" s="34">
        <v>1</v>
      </c>
      <c r="W4" s="35"/>
      <c r="X4" s="36">
        <f>+W4/V4</f>
        <v>0</v>
      </c>
      <c r="Y4" s="21"/>
      <c r="Z4" s="80"/>
      <c r="AA4" s="80"/>
    </row>
    <row r="5" spans="1:27" ht="27" customHeight="1" x14ac:dyDescent="0.4">
      <c r="A5" s="18" t="s">
        <v>42</v>
      </c>
      <c r="B5" s="19">
        <v>9543</v>
      </c>
      <c r="C5" s="20" t="s">
        <v>50</v>
      </c>
      <c r="D5" s="41">
        <v>1</v>
      </c>
      <c r="E5" s="42">
        <v>0</v>
      </c>
      <c r="F5" s="36">
        <f t="shared" ref="F5:F12" si="0">+E5/D5</f>
        <v>0</v>
      </c>
      <c r="G5" s="41">
        <v>1</v>
      </c>
      <c r="H5" s="42">
        <v>0</v>
      </c>
      <c r="I5" s="36">
        <f t="shared" ref="I5:I12" si="1">+H5/G5</f>
        <v>0</v>
      </c>
      <c r="J5" s="43"/>
      <c r="K5" s="44"/>
      <c r="L5" s="45"/>
      <c r="M5" s="41">
        <v>1</v>
      </c>
      <c r="N5" s="42">
        <v>0</v>
      </c>
      <c r="O5" s="36">
        <f t="shared" ref="O5:O12" si="2">+N5/M5</f>
        <v>0</v>
      </c>
      <c r="P5" s="43"/>
      <c r="Q5" s="44"/>
      <c r="R5" s="45"/>
      <c r="S5" s="41">
        <v>1</v>
      </c>
      <c r="T5" s="42"/>
      <c r="U5" s="36">
        <f t="shared" ref="U5:U12" si="3">+T5/S5</f>
        <v>0</v>
      </c>
      <c r="V5" s="41">
        <v>1</v>
      </c>
      <c r="W5" s="42"/>
      <c r="X5" s="36">
        <f t="shared" ref="X5:X12" si="4">+W5/V5</f>
        <v>0</v>
      </c>
      <c r="Y5" s="21"/>
      <c r="Z5" s="80"/>
      <c r="AA5" s="80"/>
    </row>
    <row r="6" spans="1:27" ht="27" customHeight="1" x14ac:dyDescent="0.4">
      <c r="A6" s="18" t="s">
        <v>43</v>
      </c>
      <c r="B6" s="19">
        <v>9543</v>
      </c>
      <c r="C6" s="20" t="s">
        <v>50</v>
      </c>
      <c r="D6" s="41">
        <v>1</v>
      </c>
      <c r="E6" s="42">
        <v>0</v>
      </c>
      <c r="F6" s="36">
        <f t="shared" si="0"/>
        <v>0</v>
      </c>
      <c r="G6" s="41">
        <v>1</v>
      </c>
      <c r="H6" s="42">
        <v>0</v>
      </c>
      <c r="I6" s="36">
        <f t="shared" si="1"/>
        <v>0</v>
      </c>
      <c r="J6" s="43"/>
      <c r="K6" s="44"/>
      <c r="L6" s="45"/>
      <c r="M6" s="41">
        <v>1</v>
      </c>
      <c r="N6" s="42">
        <v>0</v>
      </c>
      <c r="O6" s="36">
        <f t="shared" si="2"/>
        <v>0</v>
      </c>
      <c r="P6" s="43"/>
      <c r="Q6" s="44"/>
      <c r="R6" s="45"/>
      <c r="S6" s="41">
        <v>1</v>
      </c>
      <c r="T6" s="42"/>
      <c r="U6" s="36">
        <f t="shared" si="3"/>
        <v>0</v>
      </c>
      <c r="V6" s="41">
        <v>1</v>
      </c>
      <c r="W6" s="42"/>
      <c r="X6" s="36">
        <f t="shared" si="4"/>
        <v>0</v>
      </c>
      <c r="Y6" s="21"/>
      <c r="Z6" s="80"/>
      <c r="AA6" s="80"/>
    </row>
    <row r="7" spans="1:27" ht="27" customHeight="1" x14ac:dyDescent="0.4">
      <c r="A7" s="18" t="s">
        <v>44</v>
      </c>
      <c r="B7" s="19">
        <v>9543</v>
      </c>
      <c r="C7" s="20" t="s">
        <v>50</v>
      </c>
      <c r="D7" s="41">
        <v>1</v>
      </c>
      <c r="E7" s="42">
        <v>0</v>
      </c>
      <c r="F7" s="36">
        <f t="shared" si="0"/>
        <v>0</v>
      </c>
      <c r="G7" s="41">
        <v>1</v>
      </c>
      <c r="H7" s="42">
        <v>0</v>
      </c>
      <c r="I7" s="36">
        <f t="shared" si="1"/>
        <v>0</v>
      </c>
      <c r="J7" s="43"/>
      <c r="K7" s="44"/>
      <c r="L7" s="45"/>
      <c r="M7" s="41">
        <v>1</v>
      </c>
      <c r="N7" s="42">
        <v>0</v>
      </c>
      <c r="O7" s="36">
        <f t="shared" si="2"/>
        <v>0</v>
      </c>
      <c r="P7" s="43"/>
      <c r="Q7" s="44"/>
      <c r="R7" s="45"/>
      <c r="S7" s="41">
        <v>1</v>
      </c>
      <c r="T7" s="42"/>
      <c r="U7" s="36">
        <f t="shared" si="3"/>
        <v>0</v>
      </c>
      <c r="V7" s="41">
        <v>1</v>
      </c>
      <c r="W7" s="42"/>
      <c r="X7" s="36">
        <f t="shared" si="4"/>
        <v>0</v>
      </c>
      <c r="Y7" s="21"/>
      <c r="Z7" s="80"/>
      <c r="AA7" s="80"/>
    </row>
    <row r="8" spans="1:27" ht="27" customHeight="1" x14ac:dyDescent="0.4">
      <c r="A8" s="18" t="s">
        <v>45</v>
      </c>
      <c r="B8" s="19">
        <v>9543</v>
      </c>
      <c r="C8" s="20" t="s">
        <v>50</v>
      </c>
      <c r="D8" s="41">
        <v>1</v>
      </c>
      <c r="E8" s="42">
        <v>0</v>
      </c>
      <c r="F8" s="36">
        <f t="shared" si="0"/>
        <v>0</v>
      </c>
      <c r="G8" s="41">
        <v>1</v>
      </c>
      <c r="H8" s="42">
        <v>0</v>
      </c>
      <c r="I8" s="36">
        <f t="shared" si="1"/>
        <v>0</v>
      </c>
      <c r="J8" s="43"/>
      <c r="K8" s="44"/>
      <c r="L8" s="45"/>
      <c r="M8" s="41">
        <v>1</v>
      </c>
      <c r="N8" s="42">
        <v>0</v>
      </c>
      <c r="O8" s="36">
        <f t="shared" si="2"/>
        <v>0</v>
      </c>
      <c r="P8" s="43"/>
      <c r="Q8" s="44"/>
      <c r="R8" s="45"/>
      <c r="S8" s="41">
        <v>1</v>
      </c>
      <c r="T8" s="42"/>
      <c r="U8" s="36">
        <f t="shared" si="3"/>
        <v>0</v>
      </c>
      <c r="V8" s="41">
        <v>1</v>
      </c>
      <c r="W8" s="42"/>
      <c r="X8" s="36">
        <f t="shared" si="4"/>
        <v>0</v>
      </c>
      <c r="Y8" s="21"/>
      <c r="Z8" s="80"/>
      <c r="AA8" s="80"/>
    </row>
    <row r="9" spans="1:27" ht="27" customHeight="1" x14ac:dyDescent="0.4">
      <c r="A9" s="18" t="s">
        <v>46</v>
      </c>
      <c r="B9" s="19">
        <v>9543</v>
      </c>
      <c r="C9" s="20" t="s">
        <v>50</v>
      </c>
      <c r="D9" s="41">
        <v>1</v>
      </c>
      <c r="E9" s="42">
        <v>0</v>
      </c>
      <c r="F9" s="36">
        <f t="shared" si="0"/>
        <v>0</v>
      </c>
      <c r="G9" s="41">
        <v>1</v>
      </c>
      <c r="H9" s="42">
        <v>5</v>
      </c>
      <c r="I9" s="61">
        <f t="shared" si="1"/>
        <v>5</v>
      </c>
      <c r="J9" s="43"/>
      <c r="K9" s="44"/>
      <c r="L9" s="45"/>
      <c r="M9" s="41">
        <v>1</v>
      </c>
      <c r="N9" s="42">
        <v>2</v>
      </c>
      <c r="O9" s="61">
        <f t="shared" si="2"/>
        <v>2</v>
      </c>
      <c r="P9" s="43"/>
      <c r="Q9" s="44"/>
      <c r="R9" s="45"/>
      <c r="S9" s="41">
        <v>1</v>
      </c>
      <c r="T9" s="42">
        <v>2</v>
      </c>
      <c r="U9" s="61">
        <f t="shared" si="3"/>
        <v>2</v>
      </c>
      <c r="V9" s="41">
        <v>1</v>
      </c>
      <c r="W9" s="42">
        <v>2</v>
      </c>
      <c r="X9" s="61">
        <f t="shared" si="4"/>
        <v>2</v>
      </c>
      <c r="Y9" s="21"/>
      <c r="Z9" s="80"/>
      <c r="AA9" s="80"/>
    </row>
    <row r="10" spans="1:27" ht="27" customHeight="1" x14ac:dyDescent="0.4">
      <c r="A10" s="18" t="s">
        <v>47</v>
      </c>
      <c r="B10" s="19">
        <v>9543</v>
      </c>
      <c r="C10" s="20" t="s">
        <v>50</v>
      </c>
      <c r="D10" s="41">
        <v>1</v>
      </c>
      <c r="E10" s="42">
        <v>0</v>
      </c>
      <c r="F10" s="36">
        <f t="shared" si="0"/>
        <v>0</v>
      </c>
      <c r="G10" s="41">
        <v>1</v>
      </c>
      <c r="H10" s="42">
        <v>5</v>
      </c>
      <c r="I10" s="61">
        <f t="shared" si="1"/>
        <v>5</v>
      </c>
      <c r="J10" s="43"/>
      <c r="K10" s="44"/>
      <c r="L10" s="45"/>
      <c r="M10" s="41">
        <v>1</v>
      </c>
      <c r="N10" s="42">
        <v>2</v>
      </c>
      <c r="O10" s="61">
        <f t="shared" si="2"/>
        <v>2</v>
      </c>
      <c r="P10" s="43"/>
      <c r="Q10" s="44"/>
      <c r="R10" s="45"/>
      <c r="S10" s="41">
        <v>1</v>
      </c>
      <c r="T10" s="42">
        <v>2</v>
      </c>
      <c r="U10" s="61">
        <f t="shared" si="3"/>
        <v>2</v>
      </c>
      <c r="V10" s="41">
        <v>1</v>
      </c>
      <c r="W10" s="42">
        <v>2</v>
      </c>
      <c r="X10" s="61">
        <f t="shared" si="4"/>
        <v>2</v>
      </c>
      <c r="Y10" s="21"/>
      <c r="Z10" s="80"/>
      <c r="AA10" s="80"/>
    </row>
    <row r="11" spans="1:27" ht="27" customHeight="1" x14ac:dyDescent="0.4">
      <c r="A11" s="18" t="s">
        <v>48</v>
      </c>
      <c r="B11" s="19">
        <v>9543</v>
      </c>
      <c r="C11" s="20" t="s">
        <v>50</v>
      </c>
      <c r="D11" s="41">
        <v>1</v>
      </c>
      <c r="E11" s="42">
        <v>1</v>
      </c>
      <c r="F11" s="61">
        <f t="shared" si="0"/>
        <v>1</v>
      </c>
      <c r="G11" s="41">
        <v>1</v>
      </c>
      <c r="H11" s="42">
        <v>5</v>
      </c>
      <c r="I11" s="61">
        <f t="shared" si="1"/>
        <v>5</v>
      </c>
      <c r="J11" s="43"/>
      <c r="K11" s="44"/>
      <c r="L11" s="45"/>
      <c r="M11" s="41">
        <v>1</v>
      </c>
      <c r="N11" s="42">
        <v>2</v>
      </c>
      <c r="O11" s="61">
        <f t="shared" si="2"/>
        <v>2</v>
      </c>
      <c r="P11" s="43"/>
      <c r="Q11" s="44"/>
      <c r="R11" s="45"/>
      <c r="S11" s="41">
        <v>1</v>
      </c>
      <c r="T11" s="42">
        <v>2</v>
      </c>
      <c r="U11" s="61">
        <f t="shared" si="3"/>
        <v>2</v>
      </c>
      <c r="V11" s="41">
        <v>1</v>
      </c>
      <c r="W11" s="42">
        <v>2</v>
      </c>
      <c r="X11" s="61">
        <f t="shared" si="4"/>
        <v>2</v>
      </c>
      <c r="Y11" s="21"/>
      <c r="Z11" s="80"/>
      <c r="AA11" s="80"/>
    </row>
    <row r="12" spans="1:27" ht="27" customHeight="1" x14ac:dyDescent="0.4">
      <c r="A12" s="18" t="s">
        <v>49</v>
      </c>
      <c r="B12" s="19">
        <v>9543</v>
      </c>
      <c r="C12" s="20" t="s">
        <v>50</v>
      </c>
      <c r="D12" s="46">
        <v>1</v>
      </c>
      <c r="E12" s="47"/>
      <c r="F12" s="48">
        <f t="shared" si="0"/>
        <v>0</v>
      </c>
      <c r="G12" s="46">
        <v>1</v>
      </c>
      <c r="H12" s="47"/>
      <c r="I12" s="48">
        <f t="shared" si="1"/>
        <v>0</v>
      </c>
      <c r="J12" s="49"/>
      <c r="K12" s="50"/>
      <c r="L12" s="51"/>
      <c r="M12" s="46">
        <v>1</v>
      </c>
      <c r="N12" s="47"/>
      <c r="O12" s="48">
        <f t="shared" si="2"/>
        <v>0</v>
      </c>
      <c r="P12" s="49"/>
      <c r="Q12" s="50"/>
      <c r="R12" s="51"/>
      <c r="S12" s="46">
        <v>1</v>
      </c>
      <c r="T12" s="47"/>
      <c r="U12" s="48">
        <f t="shared" si="3"/>
        <v>0</v>
      </c>
      <c r="V12" s="46">
        <v>1</v>
      </c>
      <c r="W12" s="47"/>
      <c r="X12" s="48">
        <f t="shared" si="4"/>
        <v>0</v>
      </c>
      <c r="Y12" s="21"/>
      <c r="Z12" s="80"/>
      <c r="AA12" s="80"/>
    </row>
    <row r="13" spans="1:27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</row>
    <row r="14" spans="1:27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</row>
    <row r="15" spans="1:27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</row>
    <row r="16" spans="1:27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</row>
  </sheetData>
  <sheetProtection formatCells="0" formatColumns="0" autoFilter="0"/>
  <autoFilter ref="A3:X4"/>
  <mergeCells count="18">
    <mergeCell ref="Y1:Y2"/>
    <mergeCell ref="J2:L2"/>
    <mergeCell ref="M2:O2"/>
    <mergeCell ref="P2:R2"/>
    <mergeCell ref="A2:A3"/>
    <mergeCell ref="B2:B3"/>
    <mergeCell ref="C2:C3"/>
    <mergeCell ref="D2:F2"/>
    <mergeCell ref="M1:O1"/>
    <mergeCell ref="S2:U2"/>
    <mergeCell ref="V2:X2"/>
    <mergeCell ref="G2:I2"/>
    <mergeCell ref="P1:R1"/>
    <mergeCell ref="S1:U1"/>
    <mergeCell ref="V1:X1"/>
    <mergeCell ref="D1:F1"/>
    <mergeCell ref="G1:I1"/>
    <mergeCell ref="J1:L1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F7E5282E06CE48963730BB9E3C79FE" ma:contentTypeVersion="17" ma:contentTypeDescription="Create a new document." ma:contentTypeScope="" ma:versionID="248fc2f77c3edb4bb46dbb1eb38ca8e1">
  <xsd:schema xmlns:xsd="http://www.w3.org/2001/XMLSchema" xmlns:xs="http://www.w3.org/2001/XMLSchema" xmlns:p="http://schemas.microsoft.com/office/2006/metadata/properties" xmlns:ns1="http://schemas.microsoft.com/sharepoint/v3" xmlns:ns2="54a19cb1-1835-41bf-a566-12871312cb83" xmlns:ns3="3b6dcaca-4780-467b-b912-dbe4b814165f" targetNamespace="http://schemas.microsoft.com/office/2006/metadata/properties" ma:root="true" ma:fieldsID="635321b20dfdf360908f7b7ecce9954f" ns1:_="" ns2:_="" ns3:_="">
    <xsd:import namespace="http://schemas.microsoft.com/sharepoint/v3"/>
    <xsd:import namespace="54a19cb1-1835-41bf-a566-12871312cb83"/>
    <xsd:import namespace="3b6dcaca-4780-467b-b912-dbe4b81416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19cb1-1835-41bf-a566-12871312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dcaca-4780-467b-b912-dbe4b814165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06470c0-eaa2-423c-8f8d-f209aaf1845d}" ma:internalName="TaxCatchAll" ma:showField="CatchAllData" ma:web="3b6dcaca-4780-467b-b912-dbe4b81416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54a19cb1-1835-41bf-a566-12871312cb83">
      <Terms xmlns="http://schemas.microsoft.com/office/infopath/2007/PartnerControls"/>
    </lcf76f155ced4ddcb4097134ff3c332f>
    <TaxCatchAll xmlns="3b6dcaca-4780-467b-b912-dbe4b814165f"/>
  </documentManagement>
</p:properties>
</file>

<file path=customXml/itemProps1.xml><?xml version="1.0" encoding="utf-8"?>
<ds:datastoreItem xmlns:ds="http://schemas.openxmlformats.org/officeDocument/2006/customXml" ds:itemID="{71578535-1519-4BBC-82C8-C62A1D6D8A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7A18B2-7FE2-4C24-A8D4-285C41DF7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a19cb1-1835-41bf-a566-12871312cb83"/>
    <ds:schemaRef ds:uri="3b6dcaca-4780-467b-b912-dbe4b8141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7EDED6-C29F-4D06-9D3C-E698D9D8CF92}">
  <ds:schemaRefs>
    <ds:schemaRef ds:uri="http://schemas.microsoft.com/office/2006/documentManagement/types"/>
    <ds:schemaRef ds:uri="http://purl.org/dc/dcmitype/"/>
    <ds:schemaRef ds:uri="3b6dcaca-4780-467b-b912-dbe4b814165f"/>
    <ds:schemaRef ds:uri="http://purl.org/dc/elements/1.1/"/>
    <ds:schemaRef ds:uri="54a19cb1-1835-41bf-a566-12871312cb83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Innovación</vt:lpstr>
      <vt:lpstr>Cambio Climatico</vt:lpstr>
      <vt:lpstr>Articulación Inter Instituciona</vt:lpstr>
      <vt:lpstr>Acceso a mercados</vt:lpstr>
      <vt:lpstr>Seguridad Alimentaria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Calderon Merchan</dc:creator>
  <cp:lastModifiedBy>SENA</cp:lastModifiedBy>
  <dcterms:created xsi:type="dcterms:W3CDTF">2024-05-22T16:33:43Z</dcterms:created>
  <dcterms:modified xsi:type="dcterms:W3CDTF">2024-12-04T01:36:38Z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0x010100C1F7E5282E06CE48963730BB9E3C79FE</vt:lpwstr>
  </property>
</Properties>
</file>